
<file path=[Content_Types].xml><?xml version="1.0" encoding="utf-8"?>
<Types xmlns="http://schemas.openxmlformats.org/package/2006/content-types">
  <Default Extension="xml" ContentType="application/vnd.openxmlformats-officedocument.extended-properties+xml"/>
  <Default Extension="rels" ContentType="application/vnd.openxmlformats-package.relationships+xml"/>
  <Default Extension="bin" ContentType="application/vnd.openxmlformats-officedocument.spreadsheetml.printerSettings"/>
  <Override PartName="/docProps/core.xml" ContentType="application/vnd.openxmlformats-package.core-properties+xml"/>
  <Override PartName="/xl/workbook.xml" ContentType="application/vnd.openxmlformats-officedocument.spreadsheetml.sheet.main+xml"/>
  <Override PartName="/xl/worksheets/sheet81.xml" ContentType="application/vnd.openxmlformats-officedocument.spreadsheetml.worksheet+xml"/>
  <Override PartName="/xl/drawings/drawing81.xml" ContentType="application/vnd.openxmlformats-officedocument.drawing+xml"/>
  <Override PartName="/xl/theme/theme11.xml" ContentType="application/vnd.openxmlformats-officedocument.theme+xml"/>
  <Override PartName="/customXml/item2.xml" ContentType="application/xml"/>
  <Override PartName="/customXml/itemProps21.xml" ContentType="application/vnd.openxmlformats-officedocument.customXmlProperties+xml"/>
  <Override PartName="/xl/worksheets/sheet32.xml" ContentType="application/vnd.openxmlformats-officedocument.spreadsheetml.worksheet+xml"/>
  <Override PartName="/xl/drawings/drawing32.xml" ContentType="application/vnd.openxmlformats-officedocument.drawing+xml"/>
  <Override PartName="/xl/worksheets/sheet73.xml" ContentType="application/vnd.openxmlformats-officedocument.spreadsheetml.worksheet+xml"/>
  <Override PartName="/xl/drawings/drawing73.xml" ContentType="application/vnd.openxmlformats-officedocument.drawing+xml"/>
  <Override PartName="/xl/worksheets/sheet124.xml" ContentType="application/vnd.openxmlformats-officedocument.spreadsheetml.worksheet+xml"/>
  <Override PartName="/xl/drawings/drawing124.xml" ContentType="application/vnd.openxmlformats-officedocument.drawing+xml"/>
  <Override PartName="/customXml/item12.xml" ContentType="application/xml"/>
  <Override PartName="/customXml/itemProps12.xml" ContentType="application/vnd.openxmlformats-officedocument.customXmlProperties+xml"/>
  <Override PartName="/xl/worksheets/sheet25.xml" ContentType="application/vnd.openxmlformats-officedocument.spreadsheetml.worksheet+xml"/>
  <Override PartName="/xl/drawings/drawing25.xml" ContentType="application/vnd.openxmlformats-officedocument.drawing+xml"/>
  <Override PartName="/xl/calcChain.xml" ContentType="application/vnd.openxmlformats-officedocument.spreadsheetml.calcChain+xml"/>
  <Override PartName="/xl/worksheets/sheet16.xml" ContentType="application/vnd.openxmlformats-officedocument.spreadsheetml.worksheet+xml"/>
  <Override PartName="/xl/drawings/drawing16.xml" ContentType="application/vnd.openxmlformats-officedocument.drawing+xml"/>
  <Override PartName="/xl/worksheets/sheet67.xml" ContentType="application/vnd.openxmlformats-officedocument.spreadsheetml.worksheet+xml"/>
  <Override PartName="/xl/drawings/drawing67.xml" ContentType="application/vnd.openxmlformats-officedocument.drawing+xml"/>
  <Override PartName="/xl/worksheets/sheet118.xml" ContentType="application/vnd.openxmlformats-officedocument.spreadsheetml.worksheet+xml"/>
  <Override PartName="/xl/drawings/drawing118.xml" ContentType="application/vnd.openxmlformats-officedocument.drawing+xml"/>
  <Override PartName="/xl/worksheets/sheet59.xml" ContentType="application/vnd.openxmlformats-officedocument.spreadsheetml.worksheet+xml"/>
  <Override PartName="/xl/drawings/drawing59.xml" ContentType="application/vnd.openxmlformats-officedocument.drawing+xml"/>
  <Override PartName="/xl/sharedStrings.xml" ContentType="application/vnd.openxmlformats-officedocument.spreadsheetml.sharedStrings+xml"/>
  <Override PartName="/xl/worksheets/sheet1010.xml" ContentType="application/vnd.openxmlformats-officedocument.spreadsheetml.worksheet+xml"/>
  <Override PartName="/xl/drawings/drawing1010.xml" ContentType="application/vnd.openxmlformats-officedocument.drawing+xml"/>
  <Override PartName="/customXml/item33.xml" ContentType="application/xml"/>
  <Override PartName="/customXml/itemProps33.xml" ContentType="application/vnd.openxmlformats-officedocument.customXmlProperties+xml"/>
  <Override PartName="/xl/worksheets/sheet411.xml" ContentType="application/vnd.openxmlformats-officedocument.spreadsheetml.worksheet+xml"/>
  <Override PartName="/xl/drawings/drawing411.xml" ContentType="application/vnd.openxmlformats-officedocument.drawing+xml"/>
  <Override PartName="/xl/worksheets/sheet912.xml" ContentType="application/vnd.openxmlformats-officedocument.spreadsheetml.worksheet+xml"/>
  <Override PartName="/xl/drawings/drawing912.xml" ContentType="application/vnd.openxmlformats-officedocument.drawing+xml"/>
  <Override PartName="/xl/styles.xml" ContentType="application/vnd.openxmlformats-officedocument.spreadsheetml.styles+xml"/>
  <Override PartName="/docProps/custom.xml" ContentType="application/vnd.openxmlformats-officedocument.custom-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officeDocument/2006/relationships/custom-properties" Target="/docProps/custom.xml" Id="rId4"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filterPrivacy="1"/>
  <xr:revisionPtr revIDLastSave="0" documentId="8_{A8704EB1-DDD0-4753-AA0B-682E5AA1CAF9}" xr6:coauthVersionLast="47" xr6:coauthVersionMax="47" xr10:uidLastSave="{00000000-0000-0000-0000-000000000000}"/>
  <bookViews>
    <workbookView xWindow="-108" yWindow="-108" windowWidth="23256" windowHeight="12720" tabRatio="761" xr2:uid="{00000000-000D-0000-FFFF-FFFF00000000}"/>
  </bookViews>
  <sheets>
    <sheet name="January" sheetId="25" r:id="rId1"/>
    <sheet name="February" sheetId="2" r:id="rId2"/>
    <sheet name="March" sheetId="15" r:id="rId3"/>
    <sheet name="April" sheetId="16" r:id="rId4"/>
    <sheet name="May" sheetId="17" r:id="rId5"/>
    <sheet name="June" sheetId="18" r:id="rId6"/>
    <sheet name="July" sheetId="19" r:id="rId7"/>
    <sheet name="August" sheetId="20" r:id="rId8"/>
    <sheet name="September" sheetId="21" r:id="rId9"/>
    <sheet name="October" sheetId="22" r:id="rId10"/>
    <sheet name="November" sheetId="23" r:id="rId11"/>
    <sheet name="December" sheetId="24" r:id="rId12"/>
  </sheets>
  <definedNames>
    <definedName name="CalendarYear">January!$L$2</definedName>
    <definedName name="ColumnTitleRegion1..I12.1">January!$C$2</definedName>
    <definedName name="ColumnTitleRegion1..I12.10" localSheetId="9">October!$C$2</definedName>
    <definedName name="ColumnTitleRegion1..I12.11" localSheetId="10">November!$C$2</definedName>
    <definedName name="ColumnTitleRegion1..I12.12" localSheetId="11">December!$C$2</definedName>
    <definedName name="ColumnTitleRegion1..I12.2">February!$C$2</definedName>
    <definedName name="ColumnTitleRegion1..I12.3" localSheetId="2">March!$C$2</definedName>
    <definedName name="ColumnTitleRegion1..I12.4" localSheetId="3">April!$C$2</definedName>
    <definedName name="ColumnTitleRegion1..I12.5" localSheetId="4">May!$C$2</definedName>
    <definedName name="ColumnTitleRegion1..I12.6" localSheetId="5">June!$C$2</definedName>
    <definedName name="ColumnTitleRegion1..I12.7" localSheetId="6">July!$C$2</definedName>
    <definedName name="ColumnTitleRegion1..I12.8" localSheetId="7">August!$C$2</definedName>
    <definedName name="ColumnTitleRegion1..I12.9" localSheetId="8">September!$C$2</definedName>
    <definedName name="ColumnTitleRegion2..D14.1">January!$C$2</definedName>
    <definedName name="ColumnTitleRegion2..D14.10" localSheetId="9">October!$C$2</definedName>
    <definedName name="ColumnTitleRegion2..D14.11" localSheetId="10">November!$C$2</definedName>
    <definedName name="ColumnTitleRegion2..D14.12" localSheetId="11">December!$C$2</definedName>
    <definedName name="ColumnTitleRegion2..D14.2">February!$C$2</definedName>
    <definedName name="ColumnTitleRegion2..D14.3" localSheetId="2">March!$C$2</definedName>
    <definedName name="ColumnTitleRegion2..D14.4" localSheetId="3">April!$C$2</definedName>
    <definedName name="ColumnTitleRegion2..D14.5" localSheetId="4">May!$C$2</definedName>
    <definedName name="ColumnTitleRegion2..D14.6" localSheetId="5">June!$C$2</definedName>
    <definedName name="ColumnTitleRegion2..D14.7" localSheetId="6">July!$C$2</definedName>
    <definedName name="ColumnTitleRegion2..D14.8" localSheetId="7">August!$C$2</definedName>
    <definedName name="ColumnTitleRegion2..D14.9" localSheetId="8">September!$C$2</definedName>
    <definedName name="DaysAndWeeks">{0,1,2,3,4,5,6} + {0;1;2;3;4;5}*7</definedName>
    <definedName name="_xlnm.Print_Area" localSheetId="0">January!$A:$J</definedName>
    <definedName name="RowTitleRegion1..F13.10" localSheetId="9">October!$E$13</definedName>
    <definedName name="RowTitleRegion1..F13.11" localSheetId="10">November!$E$13</definedName>
    <definedName name="RowTitleRegion1..F13.12" localSheetId="11">December!$E$13</definedName>
    <definedName name="RowTitleRegion1..F13.2">February!$E$13</definedName>
    <definedName name="RowTitleRegion1..F13.3" localSheetId="2">March!$E$13</definedName>
    <definedName name="RowTitleRegion1..F13.4" localSheetId="3">April!$E$13</definedName>
    <definedName name="RowTitleRegion1..F13.5" localSheetId="4">May!$E$13</definedName>
    <definedName name="RowTitleRegion1..F13.6" localSheetId="5">June!$E$13</definedName>
    <definedName name="RowTitleRegion1..F13.7" localSheetId="6">July!$E$13</definedName>
    <definedName name="RowTitleRegion1..F13.8" localSheetId="7">August!$E$13</definedName>
    <definedName name="RowTitleRegion1..F13.9" localSheetId="8">September!$E$13</definedName>
    <definedName name="RowTitleRegion1..L3.1">January!$K$2</definedName>
    <definedName name="RowTitleRegion2..F13.1" localSheetId="0">January!$E$13</definedName>
    <definedName name="WeekStart">January!$L$3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 i="25" l="1"/>
  <c r="C2" i="24" l="1"/>
  <c r="C2" i="23"/>
  <c r="C2" i="22"/>
  <c r="C2" i="21"/>
  <c r="C2" i="20"/>
  <c r="C2" i="19"/>
  <c r="C2" i="18"/>
  <c r="C2" i="17"/>
  <c r="C2" i="16"/>
  <c r="C2" i="15"/>
  <c r="C9" i="25" l="1" a="1"/>
  <c r="C3" i="25" a="1"/>
  <c r="C11" i="25" a="1"/>
  <c r="C7" i="25" a="1"/>
  <c r="C13" i="25" a="1"/>
  <c r="C5" i="25" a="1"/>
  <c r="B1" i="25"/>
  <c r="C7" i="24" a="1"/>
  <c r="C11" i="24" a="1"/>
  <c r="C5" i="24" a="1"/>
  <c r="C13" i="24" a="1"/>
  <c r="C9" i="24" a="1"/>
  <c r="C3" i="24" a="1"/>
  <c r="B1" i="24"/>
  <c r="C7" i="23" a="1"/>
  <c r="C11" i="23" a="1"/>
  <c r="C3" i="23" a="1"/>
  <c r="C13" i="23" a="1"/>
  <c r="C9" i="23" a="1"/>
  <c r="C5" i="23" a="1"/>
  <c r="B1" i="23"/>
  <c r="C7" i="22" a="1"/>
  <c r="C11" i="22" a="1"/>
  <c r="C5" i="22" a="1"/>
  <c r="C13" i="22" a="1"/>
  <c r="C3" i="22" a="1"/>
  <c r="C9" i="22" a="1"/>
  <c r="B1" i="22"/>
  <c r="C11" i="21" a="1"/>
  <c r="C7" i="21" a="1"/>
  <c r="C9" i="21" a="1"/>
  <c r="C3" i="21" a="1"/>
  <c r="C13" i="21" a="1"/>
  <c r="C5" i="21" a="1"/>
  <c r="B1" i="21"/>
  <c r="C9" i="20" a="1"/>
  <c r="C11" i="20" a="1"/>
  <c r="C7" i="20" a="1"/>
  <c r="C3" i="20" a="1"/>
  <c r="C13" i="20" a="1"/>
  <c r="C5" i="20" a="1"/>
  <c r="B1" i="20"/>
  <c r="C11" i="19" a="1"/>
  <c r="C13" i="19" a="1"/>
  <c r="C9" i="19" a="1"/>
  <c r="C7" i="19" a="1"/>
  <c r="C5" i="19" a="1"/>
  <c r="C3" i="19" a="1"/>
  <c r="B1" i="19"/>
  <c r="C11" i="18" a="1"/>
  <c r="C7" i="18" a="1"/>
  <c r="C9" i="18" a="1"/>
  <c r="C5" i="18" a="1"/>
  <c r="C13" i="18" a="1"/>
  <c r="C3" i="18" a="1"/>
  <c r="B1" i="18"/>
  <c r="C11" i="17" a="1"/>
  <c r="C7" i="17" a="1"/>
  <c r="C9" i="17" a="1"/>
  <c r="C5" i="17" a="1"/>
  <c r="C13" i="17" a="1"/>
  <c r="C3" i="17" a="1"/>
  <c r="B1" i="17"/>
  <c r="C11" i="16" a="1"/>
  <c r="C3" i="16" a="1"/>
  <c r="C9" i="16" a="1"/>
  <c r="C7" i="16" a="1"/>
  <c r="C13" i="16" a="1"/>
  <c r="C5" i="16" a="1"/>
  <c r="B1" i="16"/>
  <c r="C11" i="15" a="1"/>
  <c r="C3" i="15" a="1"/>
  <c r="C13" i="15" a="1"/>
  <c r="C7" i="15" a="1"/>
  <c r="C9" i="15" a="1"/>
  <c r="C5" i="15" a="1"/>
  <c r="B1" i="2"/>
  <c r="B1" i="15"/>
  <c r="H7" i="25" l="1"/>
  <c r="D7" i="25"/>
  <c r="F7" i="25"/>
  <c r="E7" i="25"/>
  <c r="G7" i="25"/>
  <c r="C7" i="25"/>
  <c r="I7" i="25"/>
  <c r="H11" i="25"/>
  <c r="D11" i="25"/>
  <c r="G11" i="25"/>
  <c r="C11" i="25"/>
  <c r="F11" i="25"/>
  <c r="I11" i="25"/>
  <c r="E11" i="25"/>
  <c r="H5" i="25"/>
  <c r="D5" i="25"/>
  <c r="F5" i="25"/>
  <c r="E5" i="25"/>
  <c r="G5" i="25"/>
  <c r="C5" i="25"/>
  <c r="B2" i="25" s="1"/>
  <c r="I5" i="25"/>
  <c r="H3" i="25"/>
  <c r="H2" i="25" s="1"/>
  <c r="D3" i="25"/>
  <c r="F3" i="25"/>
  <c r="F2" i="25" s="1"/>
  <c r="E3" i="25"/>
  <c r="E2" i="25" s="1"/>
  <c r="G3" i="25"/>
  <c r="G2" i="25" s="1"/>
  <c r="C3" i="25"/>
  <c r="I3" i="25"/>
  <c r="I2" i="25" s="1"/>
  <c r="D13" i="25"/>
  <c r="C13" i="25"/>
  <c r="H9" i="25"/>
  <c r="D9" i="25"/>
  <c r="F9" i="25"/>
  <c r="I9" i="25"/>
  <c r="G9" i="25"/>
  <c r="C9" i="25"/>
  <c r="E9" i="25"/>
  <c r="D2" i="25"/>
  <c r="C13" i="24"/>
  <c r="D13" i="24"/>
  <c r="G5" i="24"/>
  <c r="C5" i="24"/>
  <c r="B2" i="24" s="1"/>
  <c r="I5" i="24"/>
  <c r="E5" i="24"/>
  <c r="H5" i="24"/>
  <c r="D5" i="24"/>
  <c r="F5" i="24"/>
  <c r="G3" i="24"/>
  <c r="G2" i="24" s="1"/>
  <c r="C3" i="24"/>
  <c r="F3" i="24"/>
  <c r="F2" i="24" s="1"/>
  <c r="I3" i="24"/>
  <c r="I2" i="24" s="1"/>
  <c r="E3" i="24"/>
  <c r="E2" i="24" s="1"/>
  <c r="H3" i="24"/>
  <c r="H2" i="24" s="1"/>
  <c r="D3" i="24"/>
  <c r="D2" i="24" s="1"/>
  <c r="G11" i="24"/>
  <c r="C11" i="24"/>
  <c r="F11" i="24"/>
  <c r="I11" i="24"/>
  <c r="E11" i="24"/>
  <c r="H11" i="24"/>
  <c r="D11" i="24"/>
  <c r="G9" i="24"/>
  <c r="C9" i="24"/>
  <c r="I9" i="24"/>
  <c r="E9" i="24"/>
  <c r="H9" i="24"/>
  <c r="D9" i="24"/>
  <c r="F9" i="24"/>
  <c r="F7" i="24"/>
  <c r="G7" i="24"/>
  <c r="C7" i="24"/>
  <c r="I7" i="24"/>
  <c r="E7" i="24"/>
  <c r="H7" i="24"/>
  <c r="D7" i="24"/>
  <c r="D13" i="23"/>
  <c r="C13" i="23"/>
  <c r="H3" i="23"/>
  <c r="H2" i="23" s="1"/>
  <c r="F3" i="23"/>
  <c r="F2" i="23" s="1"/>
  <c r="G3" i="23"/>
  <c r="G2" i="23" s="1"/>
  <c r="C3" i="23"/>
  <c r="I3" i="23"/>
  <c r="I2" i="23" s="1"/>
  <c r="E3" i="23"/>
  <c r="E2" i="23" s="1"/>
  <c r="D3" i="23"/>
  <c r="D2" i="23" s="1"/>
  <c r="G5" i="23"/>
  <c r="C5" i="23"/>
  <c r="B2" i="23" s="1"/>
  <c r="F5" i="23"/>
  <c r="I5" i="23"/>
  <c r="E5" i="23"/>
  <c r="H5" i="23"/>
  <c r="D5" i="23"/>
  <c r="G11" i="23"/>
  <c r="C11" i="23"/>
  <c r="F11" i="23"/>
  <c r="I11" i="23"/>
  <c r="E11" i="23"/>
  <c r="H11" i="23"/>
  <c r="D11" i="23"/>
  <c r="G9" i="23"/>
  <c r="C9" i="23"/>
  <c r="I9" i="23"/>
  <c r="E9" i="23"/>
  <c r="H9" i="23"/>
  <c r="D9" i="23"/>
  <c r="F9" i="23"/>
  <c r="H7" i="23"/>
  <c r="F7" i="23"/>
  <c r="G7" i="23"/>
  <c r="C7" i="23"/>
  <c r="I7" i="23"/>
  <c r="E7" i="23"/>
  <c r="D7" i="23"/>
  <c r="C13" i="22"/>
  <c r="D13" i="22"/>
  <c r="G5" i="22"/>
  <c r="C5" i="22"/>
  <c r="B2" i="22" s="1"/>
  <c r="F5" i="22"/>
  <c r="I5" i="22"/>
  <c r="E5" i="22"/>
  <c r="H5" i="22"/>
  <c r="D5" i="22"/>
  <c r="G9" i="22"/>
  <c r="C9" i="22"/>
  <c r="I9" i="22"/>
  <c r="E9" i="22"/>
  <c r="H9" i="22"/>
  <c r="D9" i="22"/>
  <c r="F9" i="22"/>
  <c r="G11" i="22"/>
  <c r="C11" i="22"/>
  <c r="F11" i="22"/>
  <c r="I11" i="22"/>
  <c r="E11" i="22"/>
  <c r="H11" i="22"/>
  <c r="D11" i="22"/>
  <c r="G3" i="22"/>
  <c r="G2" i="22" s="1"/>
  <c r="C3" i="22"/>
  <c r="I3" i="22"/>
  <c r="I2" i="22" s="1"/>
  <c r="E3" i="22"/>
  <c r="E2" i="22" s="1"/>
  <c r="H3" i="22"/>
  <c r="H2" i="22" s="1"/>
  <c r="D3" i="22"/>
  <c r="D2" i="22" s="1"/>
  <c r="F3" i="22"/>
  <c r="F2" i="22" s="1"/>
  <c r="F7" i="22"/>
  <c r="G7" i="22"/>
  <c r="C7" i="22"/>
  <c r="I7" i="22"/>
  <c r="E7" i="22"/>
  <c r="H7" i="22"/>
  <c r="D7" i="22"/>
  <c r="H9" i="21"/>
  <c r="D9" i="21"/>
  <c r="I9" i="21"/>
  <c r="G9" i="21"/>
  <c r="C9" i="21"/>
  <c r="F9" i="21"/>
  <c r="E9" i="21"/>
  <c r="H3" i="21"/>
  <c r="H2" i="21" s="1"/>
  <c r="D3" i="21"/>
  <c r="D2" i="21" s="1"/>
  <c r="I3" i="21"/>
  <c r="I2" i="21" s="1"/>
  <c r="G3" i="21"/>
  <c r="G2" i="21" s="1"/>
  <c r="C3" i="21"/>
  <c r="F3" i="21"/>
  <c r="F2" i="21" s="1"/>
  <c r="E3" i="21"/>
  <c r="E2" i="21" s="1"/>
  <c r="H5" i="21"/>
  <c r="D5" i="21"/>
  <c r="I5" i="21"/>
  <c r="G5" i="21"/>
  <c r="C5" i="21"/>
  <c r="B2" i="21" s="1"/>
  <c r="F5" i="21"/>
  <c r="E5" i="21"/>
  <c r="H7" i="21"/>
  <c r="D7" i="21"/>
  <c r="I7" i="21"/>
  <c r="G7" i="21"/>
  <c r="C7" i="21"/>
  <c r="F7" i="21"/>
  <c r="E7" i="21"/>
  <c r="D13" i="21"/>
  <c r="C13" i="21"/>
  <c r="H11" i="21"/>
  <c r="D11" i="21"/>
  <c r="I11" i="21"/>
  <c r="G11" i="21"/>
  <c r="C11" i="21"/>
  <c r="F11" i="21"/>
  <c r="E11" i="21"/>
  <c r="H3" i="20"/>
  <c r="H2" i="20" s="1"/>
  <c r="D3" i="20"/>
  <c r="D2" i="20" s="1"/>
  <c r="G3" i="20"/>
  <c r="G2" i="20" s="1"/>
  <c r="C3" i="20"/>
  <c r="F3" i="20"/>
  <c r="F2" i="20" s="1"/>
  <c r="I3" i="20"/>
  <c r="I2" i="20" s="1"/>
  <c r="E3" i="20"/>
  <c r="E2" i="20" s="1"/>
  <c r="H7" i="20"/>
  <c r="D7" i="20"/>
  <c r="G7" i="20"/>
  <c r="C7" i="20"/>
  <c r="F7" i="20"/>
  <c r="I7" i="20"/>
  <c r="E7" i="20"/>
  <c r="H5" i="20"/>
  <c r="D5" i="20"/>
  <c r="G5" i="20"/>
  <c r="C5" i="20"/>
  <c r="B2" i="20" s="1"/>
  <c r="F5" i="20"/>
  <c r="I5" i="20"/>
  <c r="E5" i="20"/>
  <c r="H11" i="20"/>
  <c r="D11" i="20"/>
  <c r="G11" i="20"/>
  <c r="C11" i="20"/>
  <c r="F11" i="20"/>
  <c r="I11" i="20"/>
  <c r="E11" i="20"/>
  <c r="D13" i="20"/>
  <c r="C13" i="20"/>
  <c r="H9" i="20"/>
  <c r="D9" i="20"/>
  <c r="F9" i="20"/>
  <c r="G9" i="20"/>
  <c r="C9" i="20"/>
  <c r="I9" i="20"/>
  <c r="E9" i="20"/>
  <c r="H7" i="19"/>
  <c r="D7" i="19"/>
  <c r="G7" i="19"/>
  <c r="C7" i="19"/>
  <c r="F7" i="19"/>
  <c r="I7" i="19"/>
  <c r="E7" i="19"/>
  <c r="H9" i="19"/>
  <c r="D9" i="19"/>
  <c r="G9" i="19"/>
  <c r="C9" i="19"/>
  <c r="F9" i="19"/>
  <c r="I9" i="19"/>
  <c r="E9" i="19"/>
  <c r="H3" i="19"/>
  <c r="H2" i="19" s="1"/>
  <c r="D3" i="19"/>
  <c r="D2" i="19" s="1"/>
  <c r="G3" i="19"/>
  <c r="G2" i="19" s="1"/>
  <c r="C3" i="19"/>
  <c r="F3" i="19"/>
  <c r="F2" i="19" s="1"/>
  <c r="I3" i="19"/>
  <c r="I2" i="19" s="1"/>
  <c r="E3" i="19"/>
  <c r="E2" i="19" s="1"/>
  <c r="D13" i="19"/>
  <c r="C13" i="19"/>
  <c r="H5" i="19"/>
  <c r="D5" i="19"/>
  <c r="G5" i="19"/>
  <c r="C5" i="19"/>
  <c r="B2" i="19" s="1"/>
  <c r="F5" i="19"/>
  <c r="I5" i="19"/>
  <c r="E5" i="19"/>
  <c r="H11" i="19"/>
  <c r="D11" i="19"/>
  <c r="F11" i="19"/>
  <c r="G11" i="19"/>
  <c r="C11" i="19"/>
  <c r="I11" i="19"/>
  <c r="E11" i="19"/>
  <c r="H9" i="18"/>
  <c r="D9" i="18"/>
  <c r="I9" i="18"/>
  <c r="G9" i="18"/>
  <c r="C9" i="18"/>
  <c r="F9" i="18"/>
  <c r="E9" i="18"/>
  <c r="H3" i="18"/>
  <c r="H2" i="18" s="1"/>
  <c r="D3" i="18"/>
  <c r="D2" i="18" s="1"/>
  <c r="I3" i="18"/>
  <c r="I2" i="18" s="1"/>
  <c r="G3" i="18"/>
  <c r="G2" i="18" s="1"/>
  <c r="C3" i="18"/>
  <c r="E3" i="18"/>
  <c r="E2" i="18" s="1"/>
  <c r="F3" i="18"/>
  <c r="F2" i="18" s="1"/>
  <c r="H7" i="18"/>
  <c r="D7" i="18"/>
  <c r="I7" i="18"/>
  <c r="G7" i="18"/>
  <c r="C7" i="18"/>
  <c r="F7" i="18"/>
  <c r="E7" i="18"/>
  <c r="H5" i="18"/>
  <c r="D5" i="18"/>
  <c r="I5" i="18"/>
  <c r="G5" i="18"/>
  <c r="C5" i="18"/>
  <c r="B2" i="18" s="1"/>
  <c r="F5" i="18"/>
  <c r="E5" i="18"/>
  <c r="D13" i="18"/>
  <c r="C13" i="18"/>
  <c r="H11" i="18"/>
  <c r="D11" i="18"/>
  <c r="I11" i="18"/>
  <c r="G11" i="18"/>
  <c r="C11" i="18"/>
  <c r="F11" i="18"/>
  <c r="E11" i="18"/>
  <c r="H9" i="17"/>
  <c r="D9" i="17"/>
  <c r="I9" i="17"/>
  <c r="G9" i="17"/>
  <c r="C9" i="17"/>
  <c r="F9" i="17"/>
  <c r="E9" i="17"/>
  <c r="H5" i="17"/>
  <c r="D5" i="17"/>
  <c r="E5" i="17"/>
  <c r="G5" i="17"/>
  <c r="C5" i="17"/>
  <c r="B2" i="17" s="1"/>
  <c r="F5" i="17"/>
  <c r="I5" i="17"/>
  <c r="H3" i="17"/>
  <c r="H2" i="17" s="1"/>
  <c r="D3" i="17"/>
  <c r="D2" i="17" s="1"/>
  <c r="E3" i="17"/>
  <c r="E2" i="17" s="1"/>
  <c r="G3" i="17"/>
  <c r="G2" i="17" s="1"/>
  <c r="C3" i="17"/>
  <c r="I3" i="17"/>
  <c r="I2" i="17" s="1"/>
  <c r="F3" i="17"/>
  <c r="F2" i="17" s="1"/>
  <c r="H7" i="17"/>
  <c r="D7" i="17"/>
  <c r="E7" i="17"/>
  <c r="G7" i="17"/>
  <c r="C7" i="17"/>
  <c r="F7" i="17"/>
  <c r="I7" i="17"/>
  <c r="D13" i="17"/>
  <c r="C13" i="17"/>
  <c r="H11" i="17"/>
  <c r="D11" i="17"/>
  <c r="I11" i="17"/>
  <c r="G11" i="17"/>
  <c r="C11" i="17"/>
  <c r="F11" i="17"/>
  <c r="E11" i="17"/>
  <c r="H5" i="16"/>
  <c r="D5" i="16"/>
  <c r="F5" i="16"/>
  <c r="I5" i="16"/>
  <c r="G5" i="16"/>
  <c r="C5" i="16"/>
  <c r="B2" i="16" s="1"/>
  <c r="E5" i="16"/>
  <c r="H3" i="16"/>
  <c r="H2" i="16" s="1"/>
  <c r="D3" i="16"/>
  <c r="D2" i="16" s="1"/>
  <c r="F3" i="16"/>
  <c r="I3" i="16"/>
  <c r="I2" i="16" s="1"/>
  <c r="G3" i="16"/>
  <c r="G2" i="16" s="1"/>
  <c r="C3" i="16"/>
  <c r="E3" i="16"/>
  <c r="E2" i="16" s="1"/>
  <c r="H7" i="16"/>
  <c r="D7" i="16"/>
  <c r="F7" i="16"/>
  <c r="G7" i="16"/>
  <c r="C7" i="16"/>
  <c r="I7" i="16"/>
  <c r="E7" i="16"/>
  <c r="H9" i="16"/>
  <c r="D9" i="16"/>
  <c r="I9" i="16"/>
  <c r="E9" i="16"/>
  <c r="G9" i="16"/>
  <c r="C9" i="16"/>
  <c r="F9" i="16"/>
  <c r="D13" i="16"/>
  <c r="C13" i="16"/>
  <c r="H11" i="16"/>
  <c r="D11" i="16"/>
  <c r="I11" i="16"/>
  <c r="G11" i="16"/>
  <c r="C11" i="16"/>
  <c r="F11" i="16"/>
  <c r="E11" i="16"/>
  <c r="F2" i="16"/>
  <c r="H7" i="15"/>
  <c r="D7" i="15"/>
  <c r="F7" i="15"/>
  <c r="C7" i="15"/>
  <c r="E7" i="15"/>
  <c r="G7" i="15"/>
  <c r="I7" i="15"/>
  <c r="D13" i="15"/>
  <c r="C13" i="15"/>
  <c r="H5" i="15"/>
  <c r="D5" i="15"/>
  <c r="F5" i="15"/>
  <c r="C5" i="15"/>
  <c r="B2" i="15" s="1"/>
  <c r="I5" i="15"/>
  <c r="G5" i="15"/>
  <c r="E5" i="15"/>
  <c r="H3" i="15"/>
  <c r="H2" i="15" s="1"/>
  <c r="D3" i="15"/>
  <c r="D2" i="15" s="1"/>
  <c r="F3" i="15"/>
  <c r="F2" i="15" s="1"/>
  <c r="C3" i="15"/>
  <c r="I3" i="15"/>
  <c r="I2" i="15" s="1"/>
  <c r="E3" i="15"/>
  <c r="E2" i="15" s="1"/>
  <c r="G3" i="15"/>
  <c r="G2" i="15" s="1"/>
  <c r="H9" i="15"/>
  <c r="D9" i="15"/>
  <c r="F9" i="15"/>
  <c r="C9" i="15"/>
  <c r="E9" i="15"/>
  <c r="G9" i="15"/>
  <c r="I9" i="15"/>
  <c r="H11" i="15"/>
  <c r="D11" i="15"/>
  <c r="G11" i="15"/>
  <c r="F11" i="15"/>
  <c r="C11" i="15"/>
  <c r="I11" i="15"/>
  <c r="E11" i="15"/>
  <c r="C13" i="2" l="1" a="1"/>
  <c r="C13" i="2" s="1"/>
  <c r="C11" i="2" a="1"/>
  <c r="I11" i="2" s="1"/>
  <c r="C9" i="2" a="1"/>
  <c r="I9" i="2" s="1"/>
  <c r="C7" i="2" a="1"/>
  <c r="I7" i="2" s="1"/>
  <c r="C5" i="2" a="1"/>
  <c r="I5" i="2" s="1"/>
  <c r="C3" i="2" a="1"/>
  <c r="I3" i="2" s="1"/>
  <c r="C2" i="2"/>
  <c r="D3" i="2" l="1"/>
  <c r="F3" i="2"/>
  <c r="F2" i="2" s="1"/>
  <c r="H3" i="2"/>
  <c r="H2" i="2" s="1"/>
  <c r="D5" i="2"/>
  <c r="F5" i="2"/>
  <c r="H5" i="2"/>
  <c r="D7" i="2"/>
  <c r="F7" i="2"/>
  <c r="H7" i="2"/>
  <c r="D9" i="2"/>
  <c r="F9" i="2"/>
  <c r="H9" i="2"/>
  <c r="D11" i="2"/>
  <c r="F11" i="2"/>
  <c r="H11" i="2"/>
  <c r="D13" i="2"/>
  <c r="C3" i="2"/>
  <c r="E3" i="2"/>
  <c r="E2" i="2" s="1"/>
  <c r="G3" i="2"/>
  <c r="G2" i="2" s="1"/>
  <c r="C5" i="2"/>
  <c r="B2" i="2" s="1"/>
  <c r="E5" i="2"/>
  <c r="G5" i="2"/>
  <c r="C7" i="2"/>
  <c r="E7" i="2"/>
  <c r="G7" i="2"/>
  <c r="C9" i="2"/>
  <c r="E9" i="2"/>
  <c r="G9" i="2"/>
  <c r="C11" i="2"/>
  <c r="E11" i="2"/>
  <c r="G11" i="2"/>
  <c r="I2" i="2"/>
  <c r="D2" i="2" l="1"/>
</calcChain>
</file>

<file path=xl/sharedStrings.xml><?xml version="1.0" encoding="utf-8"?>
<sst xmlns="http://schemas.openxmlformats.org/spreadsheetml/2006/main" count="16" uniqueCount="5">
  <si>
    <t>NOTES:</t>
  </si>
  <si>
    <t>YEAR</t>
  </si>
  <si>
    <t>WEEK START</t>
  </si>
  <si>
    <t>SUN</t>
  </si>
  <si>
    <t>CALENDAR SETTINGS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</si>
</sst>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
    <numFmt numFmtId="165" formatCode=";;;"/>
  </numFmts>
  <fonts count="12" x14ac:knownFonts="1">
    <font>
      <sz val="11"/>
      <color theme="1" tint="4.9989318521683403E-2"/>
      <name val="Century Gothic"/>
      <family val="2"/>
      <scheme val="minor"/>
    </font>
    <font>
      <sz val="11"/>
      <color theme="1"/>
      <name val="Century Gothic"/>
      <family val="2"/>
      <scheme val="minor"/>
    </font>
    <font>
      <sz val="36"/>
      <color theme="0"/>
      <name val="Century Gothic"/>
      <family val="2"/>
      <scheme val="major"/>
    </font>
    <font>
      <sz val="12"/>
      <color theme="0"/>
      <name val="Century Gothic"/>
      <family val="2"/>
      <scheme val="major"/>
    </font>
    <font>
      <sz val="11"/>
      <color theme="3"/>
      <name val="Century Gothic"/>
      <family val="2"/>
      <scheme val="minor"/>
    </font>
    <font>
      <sz val="11"/>
      <color theme="1" tint="4.9989318521683403E-2"/>
      <name val="Century Gothic"/>
      <family val="2"/>
      <scheme val="minor"/>
    </font>
    <font>
      <sz val="16"/>
      <color theme="0"/>
      <name val="Century Gothic"/>
      <family val="2"/>
      <scheme val="minor"/>
    </font>
    <font>
      <sz val="18"/>
      <color theme="0"/>
      <name val="Century Gothic"/>
      <family val="1"/>
      <scheme val="major"/>
    </font>
    <font>
      <sz val="12"/>
      <color theme="0"/>
      <name val="Century Gothic"/>
      <family val="2"/>
      <scheme val="minor"/>
    </font>
    <font>
      <sz val="11"/>
      <color theme="0"/>
      <name val="Century Gothic"/>
      <family val="2"/>
      <scheme val="minor"/>
    </font>
    <font>
      <sz val="11"/>
      <name val="Century Gothic"/>
      <family val="2"/>
      <scheme val="minor"/>
    </font>
    <font>
      <sz val="11"/>
      <color theme="2" tint="-0.89996032593768116"/>
      <name val="Century Gothic"/>
      <family val="2"/>
      <scheme val="minor"/>
    </font>
  </fonts>
  <fills count="6">
    <fill>
      <patternFill patternType="none"/>
    </fill>
    <fill>
      <patternFill patternType="gray125"/>
    </fill>
    <fill>
      <patternFill patternType="solid">
        <fgColor indexed="9"/>
        <bgColor indexed="64"/>
      </patternFill>
    </fill>
    <fill>
      <patternFill patternType="solid">
        <fgColor theme="3"/>
        <bgColor indexed="64"/>
      </patternFill>
    </fill>
    <fill>
      <gradientFill>
        <stop position="0">
          <color theme="3"/>
        </stop>
        <stop position="0.5">
          <color theme="3" tint="0.40000610370189521"/>
        </stop>
        <stop position="1">
          <color theme="3"/>
        </stop>
      </gradientFill>
    </fill>
    <fill>
      <patternFill patternType="solid">
        <fgColor theme="4"/>
      </patternFill>
    </fill>
  </fills>
  <borders count="7">
    <border>
      <left/>
      <right/>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8" tint="-0.499984740745262"/>
      </left>
      <right/>
      <top/>
      <bottom/>
      <diagonal/>
    </border>
  </borders>
  <cellStyleXfs count="12">
    <xf numFmtId="0" fontId="0" fillId="0" borderId="0">
      <alignment horizontal="left" vertical="center" wrapText="1" indent="1"/>
    </xf>
    <xf numFmtId="0" fontId="2" fillId="3" borderId="0" applyNumberFormat="0" applyBorder="0" applyAlignment="0" applyProtection="0"/>
    <xf numFmtId="0" fontId="7" fillId="3" borderId="0" applyNumberFormat="0" applyProtection="0">
      <alignment horizontal="center" vertical="top"/>
    </xf>
    <xf numFmtId="0" fontId="8" fillId="3" borderId="0" applyProtection="0">
      <alignment horizontal="left" indent="1"/>
    </xf>
    <xf numFmtId="0" fontId="3" fillId="4" borderId="6" applyNumberFormat="0" applyProtection="0">
      <alignment horizontal="center" vertical="center"/>
    </xf>
    <xf numFmtId="0" fontId="11" fillId="0" borderId="0" applyNumberFormat="0" applyProtection="0">
      <alignment horizontal="right" indent="1"/>
    </xf>
    <xf numFmtId="0" fontId="5" fillId="0" borderId="4" applyNumberFormat="0" applyFont="0" applyFill="0" applyAlignment="0" applyProtection="0">
      <alignment horizontal="left" vertical="center" wrapText="1" indent="1"/>
    </xf>
    <xf numFmtId="0" fontId="5" fillId="0" borderId="5" applyNumberFormat="0" applyFont="0" applyFill="0" applyAlignment="0" applyProtection="0">
      <alignment horizontal="left" vertical="center" wrapText="1" indent="1"/>
    </xf>
    <xf numFmtId="0" fontId="6" fillId="5" borderId="0" applyNumberFormat="0" applyBorder="0" applyProtection="0">
      <alignment horizontal="center"/>
    </xf>
    <xf numFmtId="164" fontId="4" fillId="0" borderId="1">
      <alignment horizontal="left" vertical="center" indent="1"/>
    </xf>
    <xf numFmtId="0" fontId="10" fillId="0" borderId="3" applyNumberFormat="0" applyFont="0" applyFill="0" applyAlignment="0" applyProtection="0"/>
    <xf numFmtId="0" fontId="9" fillId="0" borderId="0" applyFill="0" applyBorder="0">
      <alignment horizontal="center" vertical="center"/>
    </xf>
  </cellStyleXfs>
  <cellXfs count="20">
    <xf numFmtId="0" fontId="0" fillId="0" borderId="0" xfId="0">
      <alignment horizontal="left" vertical="center" wrapText="1" indent="1"/>
    </xf>
    <xf numFmtId="0" fontId="0" fillId="0" borderId="2" xfId="0" applyBorder="1">
      <alignment horizontal="left" vertical="center" wrapText="1" indent="1"/>
    </xf>
    <xf numFmtId="0" fontId="0" fillId="0" borderId="3" xfId="0" applyBorder="1">
      <alignment horizontal="left" vertical="center" wrapText="1" indent="1"/>
    </xf>
    <xf numFmtId="164" fontId="4" fillId="0" borderId="1" xfId="9">
      <alignment horizontal="left" vertical="center" indent="1"/>
    </xf>
    <xf numFmtId="0" fontId="11" fillId="0" borderId="0" xfId="5">
      <alignment horizontal="right" indent="1"/>
    </xf>
    <xf numFmtId="0" fontId="8" fillId="3" borderId="0" xfId="3">
      <alignment horizontal="left" indent="1"/>
    </xf>
    <xf numFmtId="0" fontId="0" fillId="0" borderId="3" xfId="10" applyFont="1" applyAlignment="1">
      <alignment horizontal="left" vertical="center" wrapText="1" indent="1"/>
    </xf>
    <xf numFmtId="0" fontId="0" fillId="0" borderId="3" xfId="10" applyFont="1" applyFill="1" applyAlignment="1">
      <alignment horizontal="left" vertical="center" wrapText="1" indent="1"/>
    </xf>
    <xf numFmtId="0" fontId="5" fillId="0" borderId="3" xfId="10" applyFont="1" applyAlignment="1">
      <alignment horizontal="left" vertical="center" wrapText="1" indent="1"/>
    </xf>
    <xf numFmtId="165" fontId="1" fillId="2" borderId="0" xfId="11" applyNumberFormat="1" applyFont="1" applyFill="1" applyAlignment="1">
      <alignment horizontal="left" vertical="center"/>
    </xf>
    <xf numFmtId="165" fontId="1" fillId="2" borderId="0" xfId="11" applyNumberFormat="1" applyFont="1" applyFill="1">
      <alignment horizontal="center" vertical="center"/>
    </xf>
    <xf numFmtId="165" fontId="1" fillId="0" borderId="0" xfId="11" applyNumberFormat="1" applyFont="1" applyFill="1">
      <alignment horizontal="center" vertical="center"/>
    </xf>
    <xf numFmtId="165" fontId="1" fillId="0" borderId="0" xfId="0" applyNumberFormat="1" applyFont="1">
      <alignment horizontal="left" vertical="center" wrapText="1" indent="1"/>
    </xf>
    <xf numFmtId="164" fontId="1" fillId="0" borderId="1" xfId="9" applyFont="1">
      <alignment horizontal="left" vertical="center" indent="1"/>
    </xf>
    <xf numFmtId="0" fontId="3" fillId="4" borderId="6" xfId="4">
      <alignment horizontal="center" vertical="center"/>
    </xf>
    <xf numFmtId="0" fontId="5" fillId="0" borderId="4" xfId="6">
      <alignment horizontal="left" vertical="center" wrapText="1" indent="1"/>
    </xf>
    <xf numFmtId="0" fontId="5" fillId="0" borderId="5" xfId="7">
      <alignment horizontal="left" vertical="center" wrapText="1" indent="1"/>
    </xf>
    <xf numFmtId="0" fontId="0" fillId="0" borderId="4" xfId="6" applyFont="1">
      <alignment horizontal="left" vertical="center" wrapText="1" indent="1"/>
    </xf>
    <xf numFmtId="0" fontId="0" fillId="0" borderId="5" xfId="7" applyFont="1">
      <alignment horizontal="left" vertical="center" wrapText="1" indent="1"/>
    </xf>
    <xf numFmtId="0" fontId="0" fillId="0" borderId="4" xfId="6" applyFont="1" applyAlignment="1">
      <alignment horizontal="left" vertical="center" wrapText="1" indent="1"/>
    </xf>
  </cellXfs>
  <cellStyles count="12">
    <cellStyle name="Accent1" xfId="8" builtinId="29" customBuiltin="1"/>
    <cellStyle name="Day" xfId="9" xr:uid="{00000000-0005-0000-0000-000001000000}"/>
    <cellStyle name="Explanatory Text" xfId="7" builtinId="53" customBuiltin="1"/>
    <cellStyle name="Heading 1" xfId="2" builtinId="16" customBuiltin="1"/>
    <cellStyle name="Heading 2" xfId="3" builtinId="17" customBuiltin="1"/>
    <cellStyle name="Heading 3" xfId="4" builtinId="18" customBuiltin="1"/>
    <cellStyle name="Heading 4" xfId="5" builtinId="19" customBuiltin="1"/>
    <cellStyle name="Input" xfId="10" builtinId="20" customBuiltin="1"/>
    <cellStyle name="Normal" xfId="0" builtinId="0" customBuiltin="1"/>
    <cellStyle name="Note" xfId="6" builtinId="10" customBuiltin="1"/>
    <cellStyle name="Title" xfId="1" builtinId="15" customBuiltin="1"/>
    <cellStyle name="Year and Month" xfId="11" xr:uid="{00000000-0005-0000-0000-00000B000000}"/>
  </cellStyles>
  <dxfs count="60">
    <dxf>
      <fill>
        <patternFill>
          <bgColor theme="3" tint="0.79998168889431442"/>
        </patternFill>
      </fill>
    </dxf>
    <dxf>
      <fill>
        <patternFill>
          <bgColor theme="3" tint="0.79998168889431442"/>
        </patternFill>
      </fill>
    </dxf>
    <dxf>
      <font>
        <color theme="0" tint="-0.24994659260841701"/>
      </font>
    </dxf>
    <dxf>
      <font>
        <color theme="0" tint="-0.24994659260841701"/>
      </font>
    </dxf>
    <dxf>
      <fill>
        <patternFill>
          <bgColor theme="3" tint="0.79998168889431442"/>
        </patternFill>
      </fill>
    </dxf>
    <dxf>
      <fill>
        <patternFill>
          <bgColor theme="3" tint="0.79998168889431442"/>
        </patternFill>
      </fill>
    </dxf>
    <dxf>
      <fill>
        <patternFill>
          <bgColor theme="3" tint="0.79998168889431442"/>
        </patternFill>
      </fill>
    </dxf>
    <dxf>
      <font>
        <color theme="0" tint="-0.24994659260841701"/>
      </font>
    </dxf>
    <dxf>
      <font>
        <color theme="0" tint="-0.24994659260841701"/>
      </font>
    </dxf>
    <dxf>
      <fill>
        <patternFill>
          <bgColor theme="3" tint="0.79998168889431442"/>
        </patternFill>
      </fill>
    </dxf>
    <dxf>
      <fill>
        <patternFill>
          <bgColor theme="3" tint="0.79998168889431442"/>
        </patternFill>
      </fill>
    </dxf>
    <dxf>
      <fill>
        <patternFill>
          <bgColor theme="3" tint="0.79998168889431442"/>
        </patternFill>
      </fill>
    </dxf>
    <dxf>
      <font>
        <color theme="0" tint="-0.24994659260841701"/>
      </font>
    </dxf>
    <dxf>
      <font>
        <color theme="0" tint="-0.24994659260841701"/>
      </font>
    </dxf>
    <dxf>
      <fill>
        <patternFill>
          <bgColor theme="3" tint="0.79998168889431442"/>
        </patternFill>
      </fill>
    </dxf>
    <dxf>
      <fill>
        <patternFill>
          <bgColor theme="3" tint="0.79998168889431442"/>
        </patternFill>
      </fill>
    </dxf>
    <dxf>
      <fill>
        <patternFill>
          <bgColor theme="3" tint="0.79998168889431442"/>
        </patternFill>
      </fill>
    </dxf>
    <dxf>
      <font>
        <color theme="0" tint="-0.24994659260841701"/>
      </font>
    </dxf>
    <dxf>
      <font>
        <color theme="0" tint="-0.24994659260841701"/>
      </font>
    </dxf>
    <dxf>
      <fill>
        <patternFill>
          <bgColor theme="3" tint="0.79998168889431442"/>
        </patternFill>
      </fill>
    </dxf>
    <dxf>
      <fill>
        <patternFill>
          <bgColor theme="3" tint="0.79998168889431442"/>
        </patternFill>
      </fill>
    </dxf>
    <dxf>
      <fill>
        <patternFill>
          <bgColor theme="3" tint="0.79998168889431442"/>
        </patternFill>
      </fill>
    </dxf>
    <dxf>
      <font>
        <color theme="0" tint="-0.24994659260841701"/>
      </font>
    </dxf>
    <dxf>
      <font>
        <color theme="0" tint="-0.24994659260841701"/>
      </font>
    </dxf>
    <dxf>
      <fill>
        <patternFill>
          <bgColor theme="3" tint="0.79998168889431442"/>
        </patternFill>
      </fill>
    </dxf>
    <dxf>
      <fill>
        <patternFill>
          <bgColor theme="3" tint="0.79998168889431442"/>
        </patternFill>
      </fill>
    </dxf>
    <dxf>
      <fill>
        <patternFill>
          <bgColor theme="3" tint="0.79998168889431442"/>
        </patternFill>
      </fill>
    </dxf>
    <dxf>
      <font>
        <color theme="0" tint="-0.24994659260841701"/>
      </font>
    </dxf>
    <dxf>
      <font>
        <color theme="0" tint="-0.24994659260841701"/>
      </font>
    </dxf>
    <dxf>
      <fill>
        <patternFill>
          <bgColor theme="3" tint="0.79998168889431442"/>
        </patternFill>
      </fill>
    </dxf>
    <dxf>
      <fill>
        <patternFill>
          <bgColor theme="3" tint="0.79998168889431442"/>
        </patternFill>
      </fill>
    </dxf>
    <dxf>
      <fill>
        <patternFill>
          <bgColor theme="3" tint="0.79998168889431442"/>
        </patternFill>
      </fill>
    </dxf>
    <dxf>
      <font>
        <color theme="0" tint="-0.24994659260841701"/>
      </font>
    </dxf>
    <dxf>
      <font>
        <color theme="0" tint="-0.24994659260841701"/>
      </font>
    </dxf>
    <dxf>
      <fill>
        <patternFill>
          <bgColor theme="3" tint="0.79998168889431442"/>
        </patternFill>
      </fill>
    </dxf>
    <dxf>
      <fill>
        <patternFill>
          <bgColor theme="3" tint="0.79998168889431442"/>
        </patternFill>
      </fill>
    </dxf>
    <dxf>
      <fill>
        <patternFill>
          <bgColor theme="3" tint="0.79998168889431442"/>
        </patternFill>
      </fill>
    </dxf>
    <dxf>
      <font>
        <color theme="0" tint="-0.24994659260841701"/>
      </font>
    </dxf>
    <dxf>
      <font>
        <color theme="0" tint="-0.24994659260841701"/>
      </font>
    </dxf>
    <dxf>
      <fill>
        <patternFill>
          <bgColor theme="3" tint="0.79998168889431442"/>
        </patternFill>
      </fill>
    </dxf>
    <dxf>
      <fill>
        <patternFill>
          <bgColor theme="3" tint="0.79998168889431442"/>
        </patternFill>
      </fill>
    </dxf>
    <dxf>
      <fill>
        <patternFill>
          <bgColor theme="3" tint="0.79998168889431442"/>
        </patternFill>
      </fill>
    </dxf>
    <dxf>
      <font>
        <color theme="0" tint="-0.24994659260841701"/>
      </font>
    </dxf>
    <dxf>
      <font>
        <color theme="0" tint="-0.24994659260841701"/>
      </font>
    </dxf>
    <dxf>
      <fill>
        <patternFill>
          <bgColor theme="3" tint="0.79998168889431442"/>
        </patternFill>
      </fill>
    </dxf>
    <dxf>
      <fill>
        <patternFill>
          <bgColor theme="3" tint="0.79998168889431442"/>
        </patternFill>
      </fill>
    </dxf>
    <dxf>
      <fill>
        <patternFill>
          <bgColor theme="3" tint="0.79998168889431442"/>
        </patternFill>
      </fill>
    </dxf>
    <dxf>
      <font>
        <color theme="0" tint="-0.24994659260841701"/>
      </font>
    </dxf>
    <dxf>
      <font>
        <color theme="0" tint="-0.24994659260841701"/>
      </font>
    </dxf>
    <dxf>
      <fill>
        <patternFill>
          <bgColor theme="3" tint="0.79998168889431442"/>
        </patternFill>
      </fill>
    </dxf>
    <dxf>
      <fill>
        <patternFill>
          <bgColor theme="3" tint="0.79998168889431442"/>
        </patternFill>
      </fill>
    </dxf>
    <dxf>
      <fill>
        <patternFill>
          <bgColor theme="3" tint="0.79998168889431442"/>
        </patternFill>
      </fill>
    </dxf>
    <dxf>
      <font>
        <color theme="0" tint="-0.24994659260841701"/>
      </font>
    </dxf>
    <dxf>
      <font>
        <color theme="0" tint="-0.24994659260841701"/>
      </font>
    </dxf>
    <dxf>
      <fill>
        <patternFill>
          <bgColor theme="3" tint="0.79998168889431442"/>
        </patternFill>
      </fill>
    </dxf>
    <dxf>
      <fill>
        <patternFill>
          <bgColor theme="3" tint="0.79998168889431442"/>
        </patternFill>
      </fill>
    </dxf>
    <dxf>
      <fill>
        <patternFill>
          <bgColor theme="3" tint="0.79998168889431442"/>
        </patternFill>
      </fill>
    </dxf>
    <dxf>
      <font>
        <color theme="0" tint="-0.24994659260841701"/>
      </font>
    </dxf>
    <dxf>
      <font>
        <color theme="0" tint="-0.24994659260841701"/>
      </font>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worksheet" Target="/xl/worksheets/sheet81.xml" Id="rId8" /><Relationship Type="http://schemas.openxmlformats.org/officeDocument/2006/relationships/theme" Target="/xl/theme/theme11.xml" Id="rId13" /><Relationship Type="http://schemas.openxmlformats.org/officeDocument/2006/relationships/customXml" Target="/customXml/item2.xml" Id="rId18" /><Relationship Type="http://schemas.openxmlformats.org/officeDocument/2006/relationships/worksheet" Target="/xl/worksheets/sheet32.xml" Id="rId3" /><Relationship Type="http://schemas.openxmlformats.org/officeDocument/2006/relationships/worksheet" Target="/xl/worksheets/sheet73.xml" Id="rId7" /><Relationship Type="http://schemas.openxmlformats.org/officeDocument/2006/relationships/worksheet" Target="/xl/worksheets/sheet124.xml" Id="rId12" /><Relationship Type="http://schemas.openxmlformats.org/officeDocument/2006/relationships/customXml" Target="/customXml/item12.xml" Id="rId17" /><Relationship Type="http://schemas.openxmlformats.org/officeDocument/2006/relationships/worksheet" Target="/xl/worksheets/sheet25.xml" Id="rId2" /><Relationship Type="http://schemas.openxmlformats.org/officeDocument/2006/relationships/calcChain" Target="/xl/calcChain.xml" Id="rId16" /><Relationship Type="http://schemas.openxmlformats.org/officeDocument/2006/relationships/worksheet" Target="/xl/worksheets/sheet16.xml" Id="rId1" /><Relationship Type="http://schemas.openxmlformats.org/officeDocument/2006/relationships/worksheet" Target="/xl/worksheets/sheet67.xml" Id="rId6" /><Relationship Type="http://schemas.openxmlformats.org/officeDocument/2006/relationships/worksheet" Target="/xl/worksheets/sheet118.xml" Id="rId11" /><Relationship Type="http://schemas.openxmlformats.org/officeDocument/2006/relationships/worksheet" Target="/xl/worksheets/sheet59.xml" Id="rId5" /><Relationship Type="http://schemas.openxmlformats.org/officeDocument/2006/relationships/sharedStrings" Target="/xl/sharedStrings.xml" Id="rId15" /><Relationship Type="http://schemas.openxmlformats.org/officeDocument/2006/relationships/worksheet" Target="/xl/worksheets/sheet1010.xml" Id="rId10" /><Relationship Type="http://schemas.openxmlformats.org/officeDocument/2006/relationships/customXml" Target="/customXml/item33.xml" Id="rId19" /><Relationship Type="http://schemas.openxmlformats.org/officeDocument/2006/relationships/worksheet" Target="/xl/worksheets/sheet411.xml" Id="rId4" /><Relationship Type="http://schemas.openxmlformats.org/officeDocument/2006/relationships/worksheet" Target="/xl/worksheets/sheet912.xml" Id="rId9" /><Relationship Type="http://schemas.openxmlformats.org/officeDocument/2006/relationships/styles" Target="/xl/styles.xml" Id="rId14" /></Relationships>
</file>

<file path=xl/drawings/drawing16.xml><?xml version="1.0" encoding="utf-8"?>
<xdr:wsDr xmlns:xdr="http://schemas.openxmlformats.org/drawingml/2006/spreadsheetDrawing" xmlns:a="http://schemas.openxmlformats.org/drawingml/2006/main">
  <xdr:twoCellAnchor editAs="oneCell">
    <xdr:from>
      <xdr:col>1</xdr:col>
      <xdr:colOff>238125</xdr:colOff>
      <xdr:row>0</xdr:row>
      <xdr:rowOff>238125</xdr:rowOff>
    </xdr:from>
    <xdr:to>
      <xdr:col>2</xdr:col>
      <xdr:colOff>1352</xdr:colOff>
      <xdr:row>14</xdr:row>
      <xdr:rowOff>2</xdr:rowOff>
    </xdr:to>
    <xdr:sp macro="" textlink="">
      <xdr:nvSpPr>
        <xdr:cNvPr id="5" name="Title" descr="Calendar Month January">
          <a:extLst>
            <a:ext uri="{FF2B5EF4-FFF2-40B4-BE49-F238E27FC236}">
              <a16:creationId xmlns:a16="http://schemas.microsoft.com/office/drawing/2014/main" id="{7D12FE7C-7F20-42A6-BAE6-CA27CB79A255}"/>
            </a:ext>
          </a:extLst>
        </xdr:cNvPr>
        <xdr:cNvSpPr txBox="1"/>
      </xdr:nvSpPr>
      <xdr:spPr>
        <a:xfrm rot="16200000">
          <a:off x="-2652038" y="3328313"/>
          <a:ext cx="7591427" cy="1411052"/>
        </a:xfrm>
        <a:prstGeom prst="rect">
          <a:avLst/>
        </a:prstGeom>
        <a:ln>
          <a:noFill/>
        </a:ln>
      </xdr:spPr>
      <xdr:style>
        <a:lnRef idx="3">
          <a:schemeClr val="lt1"/>
        </a:lnRef>
        <a:fillRef idx="1003">
          <a:schemeClr val="dk2"/>
        </a:fillRef>
        <a:effectRef idx="1">
          <a:schemeClr val="dk1"/>
        </a:effectRef>
        <a:fontRef idx="minor">
          <a:schemeClr val="lt1"/>
        </a:fontRef>
      </xdr:style>
      <xdr:txBody>
        <a:bodyPr vertOverflow="clip" horzOverflow="clip" wrap="square" lIns="365760" tIns="228600" rIns="1143000" bIns="137160" rtlCol="0" anchor="t"/>
        <a:lstStyle/>
        <a:p>
          <a:pPr algn="r"/>
          <a:r>
            <a:rPr lang="en-US" sz="3600">
              <a:solidFill>
                <a:schemeClr val="bg1"/>
              </a:solidFill>
              <a:latin typeface="+mj-lt"/>
            </a:rPr>
            <a:t>JANUARY</a:t>
          </a:r>
        </a:p>
      </xdr:txBody>
    </xdr:sp>
    <xdr:clientData/>
  </xdr:twoCellAnchor>
  <xdr:twoCellAnchor editAs="oneCell">
    <xdr:from>
      <xdr:col>1</xdr:col>
      <xdr:colOff>424987</xdr:colOff>
      <xdr:row>0</xdr:row>
      <xdr:rowOff>76200</xdr:rowOff>
    </xdr:from>
    <xdr:to>
      <xdr:col>1</xdr:col>
      <xdr:colOff>1110787</xdr:colOff>
      <xdr:row>3</xdr:row>
      <xdr:rowOff>251460</xdr:rowOff>
    </xdr:to>
    <xdr:sp macro="" textlink="CalendarYear">
      <xdr:nvSpPr>
        <xdr:cNvPr id="4" name="Calendar Year" descr="Calendar Year">
          <a:extLst>
            <a:ext uri="{FF2B5EF4-FFF2-40B4-BE49-F238E27FC236}">
              <a16:creationId xmlns:a16="http://schemas.microsoft.com/office/drawing/2014/main" id="{6FDB2EB9-1181-4A1B-851C-3D8D2D474CED}"/>
            </a:ext>
          </a:extLst>
        </xdr:cNvPr>
        <xdr:cNvSpPr/>
      </xdr:nvSpPr>
      <xdr:spPr>
        <a:xfrm>
          <a:off x="625012" y="76200"/>
          <a:ext cx="685800" cy="1051560"/>
        </a:xfrm>
        <a:prstGeom prst="rect">
          <a:avLst/>
        </a:prstGeom>
        <a:ln>
          <a:noFill/>
        </a:ln>
      </xdr:spPr>
      <xdr:style>
        <a:lnRef idx="3">
          <a:schemeClr val="lt1"/>
        </a:lnRef>
        <a:fillRef idx="1">
          <a:schemeClr val="accent1"/>
        </a:fillRef>
        <a:effectRef idx="1">
          <a:schemeClr val="accent1"/>
        </a:effectRef>
        <a:fontRef idx="minor">
          <a:schemeClr val="lt1"/>
        </a:fontRef>
      </xdr:style>
      <xdr:txBody>
        <a:bodyPr vertOverflow="clip" horzOverflow="clip" lIns="0" rIns="0" bIns="91440" rtlCol="0" anchor="b"/>
        <a:lstStyle/>
        <a:p>
          <a:pPr algn="ctr"/>
          <a:fld id="{BF8EC12D-B696-4BA4-ADA3-7EB027FD0448}" type="TxLink">
            <a:rPr lang="en-US" sz="1600" b="0" i="0" u="none" strike="noStrike">
              <a:solidFill>
                <a:schemeClr val="bg1"/>
              </a:solidFill>
              <a:latin typeface="+mj-lt"/>
            </a:rPr>
            <a:pPr algn="ctr"/>
            <a:t>2023</a:t>
          </a:fld>
          <a:endParaRPr lang="en-US" sz="1600">
            <a:solidFill>
              <a:schemeClr val="bg1"/>
            </a:solidFill>
            <a:latin typeface="+mj-lt"/>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238125</xdr:colOff>
      <xdr:row>0</xdr:row>
      <xdr:rowOff>238125</xdr:rowOff>
    </xdr:from>
    <xdr:to>
      <xdr:col>2</xdr:col>
      <xdr:colOff>1352</xdr:colOff>
      <xdr:row>14</xdr:row>
      <xdr:rowOff>2</xdr:rowOff>
    </xdr:to>
    <xdr:sp macro="" textlink="">
      <xdr:nvSpPr>
        <xdr:cNvPr id="4" name="Title" descr="Calendar Month February">
          <a:extLst>
            <a:ext uri="{FF2B5EF4-FFF2-40B4-BE49-F238E27FC236}">
              <a16:creationId xmlns:a16="http://schemas.microsoft.com/office/drawing/2014/main" id="{0BFD9254-7681-4766-A462-BE31CA2E5037}"/>
            </a:ext>
          </a:extLst>
        </xdr:cNvPr>
        <xdr:cNvSpPr txBox="1"/>
      </xdr:nvSpPr>
      <xdr:spPr>
        <a:xfrm rot="16200000">
          <a:off x="-2652038" y="3328313"/>
          <a:ext cx="7591427" cy="1411052"/>
        </a:xfrm>
        <a:prstGeom prst="rect">
          <a:avLst/>
        </a:prstGeom>
        <a:ln>
          <a:noFill/>
        </a:ln>
      </xdr:spPr>
      <xdr:style>
        <a:lnRef idx="3">
          <a:schemeClr val="lt1"/>
        </a:lnRef>
        <a:fillRef idx="1003">
          <a:schemeClr val="dk2"/>
        </a:fillRef>
        <a:effectRef idx="1">
          <a:schemeClr val="dk1"/>
        </a:effectRef>
        <a:fontRef idx="minor">
          <a:schemeClr val="lt1"/>
        </a:fontRef>
      </xdr:style>
      <xdr:txBody>
        <a:bodyPr vertOverflow="clip" horzOverflow="clip" wrap="square" lIns="365760" tIns="228600" rIns="1143000" bIns="137160" rtlCol="0" anchor="t"/>
        <a:lstStyle/>
        <a:p>
          <a:pPr algn="r"/>
          <a:r>
            <a:rPr lang="en-US" sz="3600">
              <a:solidFill>
                <a:schemeClr val="bg1"/>
              </a:solidFill>
              <a:latin typeface="+mj-lt"/>
            </a:rPr>
            <a:t>FEBRUARY</a:t>
          </a:r>
        </a:p>
      </xdr:txBody>
    </xdr:sp>
    <xdr:clientData/>
  </xdr:twoCellAnchor>
  <xdr:twoCellAnchor editAs="oneCell">
    <xdr:from>
      <xdr:col>1</xdr:col>
      <xdr:colOff>424987</xdr:colOff>
      <xdr:row>0</xdr:row>
      <xdr:rowOff>76200</xdr:rowOff>
    </xdr:from>
    <xdr:to>
      <xdr:col>1</xdr:col>
      <xdr:colOff>1110787</xdr:colOff>
      <xdr:row>3</xdr:row>
      <xdr:rowOff>251460</xdr:rowOff>
    </xdr:to>
    <xdr:sp macro="" textlink="CalendarYear">
      <xdr:nvSpPr>
        <xdr:cNvPr id="8" name="Calendar Year" descr="Calendar Year">
          <a:extLst>
            <a:ext uri="{FF2B5EF4-FFF2-40B4-BE49-F238E27FC236}">
              <a16:creationId xmlns:a16="http://schemas.microsoft.com/office/drawing/2014/main" id="{D9F45A0B-1F03-45BA-B929-9FBFE3276C6A}"/>
            </a:ext>
          </a:extLst>
        </xdr:cNvPr>
        <xdr:cNvSpPr/>
      </xdr:nvSpPr>
      <xdr:spPr>
        <a:xfrm>
          <a:off x="625012" y="76200"/>
          <a:ext cx="685800" cy="1051560"/>
        </a:xfrm>
        <a:prstGeom prst="rect">
          <a:avLst/>
        </a:prstGeom>
        <a:ln>
          <a:noFill/>
        </a:ln>
      </xdr:spPr>
      <xdr:style>
        <a:lnRef idx="3">
          <a:schemeClr val="lt1"/>
        </a:lnRef>
        <a:fillRef idx="1">
          <a:schemeClr val="accent1"/>
        </a:fillRef>
        <a:effectRef idx="1">
          <a:schemeClr val="accent1"/>
        </a:effectRef>
        <a:fontRef idx="minor">
          <a:schemeClr val="lt1"/>
        </a:fontRef>
      </xdr:style>
      <xdr:txBody>
        <a:bodyPr vertOverflow="clip" horzOverflow="clip" lIns="0" rIns="0" bIns="91440" rtlCol="0" anchor="b"/>
        <a:lstStyle/>
        <a:p>
          <a:pPr algn="ctr"/>
          <a:fld id="{BF8EC12D-B696-4BA4-ADA3-7EB027FD0448}" type="TxLink">
            <a:rPr lang="en-US" sz="1600" b="0" i="0" u="none" strike="noStrike">
              <a:solidFill>
                <a:schemeClr val="bg1"/>
              </a:solidFill>
              <a:latin typeface="+mj-lt"/>
            </a:rPr>
            <a:pPr algn="ctr"/>
            <a:t>2023</a:t>
          </a:fld>
          <a:endParaRPr lang="en-US" sz="1600">
            <a:solidFill>
              <a:schemeClr val="bg1"/>
            </a:solidFill>
            <a:latin typeface="+mj-lt"/>
          </a:endParaRP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238125</xdr:colOff>
      <xdr:row>0</xdr:row>
      <xdr:rowOff>238125</xdr:rowOff>
    </xdr:from>
    <xdr:to>
      <xdr:col>2</xdr:col>
      <xdr:colOff>1352</xdr:colOff>
      <xdr:row>14</xdr:row>
      <xdr:rowOff>2</xdr:rowOff>
    </xdr:to>
    <xdr:sp macro="" textlink="">
      <xdr:nvSpPr>
        <xdr:cNvPr id="4" name="Title" descr="Calendar Month March">
          <a:extLst>
            <a:ext uri="{FF2B5EF4-FFF2-40B4-BE49-F238E27FC236}">
              <a16:creationId xmlns:a16="http://schemas.microsoft.com/office/drawing/2014/main" id="{809829EF-6AE1-4185-8501-829345B19A6E}"/>
            </a:ext>
          </a:extLst>
        </xdr:cNvPr>
        <xdr:cNvSpPr txBox="1"/>
      </xdr:nvSpPr>
      <xdr:spPr>
        <a:xfrm rot="16200000">
          <a:off x="-2652038" y="3328313"/>
          <a:ext cx="7591427" cy="1411052"/>
        </a:xfrm>
        <a:prstGeom prst="rect">
          <a:avLst/>
        </a:prstGeom>
        <a:ln>
          <a:noFill/>
        </a:ln>
      </xdr:spPr>
      <xdr:style>
        <a:lnRef idx="3">
          <a:schemeClr val="lt1"/>
        </a:lnRef>
        <a:fillRef idx="1003">
          <a:schemeClr val="dk2"/>
        </a:fillRef>
        <a:effectRef idx="1">
          <a:schemeClr val="dk1"/>
        </a:effectRef>
        <a:fontRef idx="minor">
          <a:schemeClr val="lt1"/>
        </a:fontRef>
      </xdr:style>
      <xdr:txBody>
        <a:bodyPr vertOverflow="clip" horzOverflow="clip" wrap="square" lIns="365760" tIns="228600" rIns="1143000" bIns="137160" rtlCol="0" anchor="t"/>
        <a:lstStyle/>
        <a:p>
          <a:pPr algn="r"/>
          <a:r>
            <a:rPr lang="en-US" sz="3600">
              <a:solidFill>
                <a:schemeClr val="bg1"/>
              </a:solidFill>
              <a:latin typeface="+mj-lt"/>
            </a:rPr>
            <a:t>MARCH</a:t>
          </a:r>
        </a:p>
      </xdr:txBody>
    </xdr:sp>
    <xdr:clientData/>
  </xdr:twoCellAnchor>
  <xdr:twoCellAnchor editAs="oneCell">
    <xdr:from>
      <xdr:col>1</xdr:col>
      <xdr:colOff>424987</xdr:colOff>
      <xdr:row>0</xdr:row>
      <xdr:rowOff>76200</xdr:rowOff>
    </xdr:from>
    <xdr:to>
      <xdr:col>1</xdr:col>
      <xdr:colOff>1110787</xdr:colOff>
      <xdr:row>3</xdr:row>
      <xdr:rowOff>251460</xdr:rowOff>
    </xdr:to>
    <xdr:sp macro="" textlink="CalendarYear">
      <xdr:nvSpPr>
        <xdr:cNvPr id="8" name="Calendar Year" descr="Calendar Year">
          <a:extLst>
            <a:ext uri="{FF2B5EF4-FFF2-40B4-BE49-F238E27FC236}">
              <a16:creationId xmlns:a16="http://schemas.microsoft.com/office/drawing/2014/main" id="{94F4616A-892E-47C5-A949-FED75FFADEBB}"/>
            </a:ext>
          </a:extLst>
        </xdr:cNvPr>
        <xdr:cNvSpPr/>
      </xdr:nvSpPr>
      <xdr:spPr>
        <a:xfrm>
          <a:off x="625012" y="76200"/>
          <a:ext cx="685800" cy="1051560"/>
        </a:xfrm>
        <a:prstGeom prst="rect">
          <a:avLst/>
        </a:prstGeom>
        <a:ln>
          <a:noFill/>
        </a:ln>
      </xdr:spPr>
      <xdr:style>
        <a:lnRef idx="3">
          <a:schemeClr val="lt1"/>
        </a:lnRef>
        <a:fillRef idx="1">
          <a:schemeClr val="accent1"/>
        </a:fillRef>
        <a:effectRef idx="1">
          <a:schemeClr val="accent1"/>
        </a:effectRef>
        <a:fontRef idx="minor">
          <a:schemeClr val="lt1"/>
        </a:fontRef>
      </xdr:style>
      <xdr:txBody>
        <a:bodyPr vertOverflow="clip" horzOverflow="clip" lIns="0" rIns="0" bIns="91440" rtlCol="0" anchor="b"/>
        <a:lstStyle/>
        <a:p>
          <a:pPr algn="ctr"/>
          <a:fld id="{BF8EC12D-B696-4BA4-ADA3-7EB027FD0448}" type="TxLink">
            <a:rPr lang="en-US" sz="1600" b="0" i="0" u="none" strike="noStrike">
              <a:solidFill>
                <a:schemeClr val="bg1"/>
              </a:solidFill>
              <a:latin typeface="+mj-lt"/>
            </a:rPr>
            <a:pPr algn="ctr"/>
            <a:t>2023</a:t>
          </a:fld>
          <a:endParaRPr lang="en-US" sz="1600">
            <a:solidFill>
              <a:schemeClr val="bg1"/>
            </a:solidFill>
            <a:latin typeface="+mj-lt"/>
          </a:endParaRPr>
        </a:p>
      </xdr:txBody>
    </xdr:sp>
    <xdr:clientData/>
  </xdr:twoCellAnchor>
</xdr:wsDr>
</file>

<file path=xl/drawings/drawing59.xml><?xml version="1.0" encoding="utf-8"?>
<xdr:wsDr xmlns:xdr="http://schemas.openxmlformats.org/drawingml/2006/spreadsheetDrawing" xmlns:a="http://schemas.openxmlformats.org/drawingml/2006/main">
  <xdr:twoCellAnchor editAs="oneCell">
    <xdr:from>
      <xdr:col>1</xdr:col>
      <xdr:colOff>238125</xdr:colOff>
      <xdr:row>0</xdr:row>
      <xdr:rowOff>238126</xdr:rowOff>
    </xdr:from>
    <xdr:to>
      <xdr:col>2</xdr:col>
      <xdr:colOff>1352</xdr:colOff>
      <xdr:row>14</xdr:row>
      <xdr:rowOff>3</xdr:rowOff>
    </xdr:to>
    <xdr:sp macro="" textlink="">
      <xdr:nvSpPr>
        <xdr:cNvPr id="4" name="Title" descr="Calendar Month May">
          <a:extLst>
            <a:ext uri="{FF2B5EF4-FFF2-40B4-BE49-F238E27FC236}">
              <a16:creationId xmlns:a16="http://schemas.microsoft.com/office/drawing/2014/main" id="{D3193DA4-2818-437B-B402-50DC425D4195}"/>
            </a:ext>
          </a:extLst>
        </xdr:cNvPr>
        <xdr:cNvSpPr txBox="1"/>
      </xdr:nvSpPr>
      <xdr:spPr>
        <a:xfrm rot="16200000">
          <a:off x="-2652038" y="3328314"/>
          <a:ext cx="7591427" cy="1411052"/>
        </a:xfrm>
        <a:prstGeom prst="rect">
          <a:avLst/>
        </a:prstGeom>
        <a:ln>
          <a:noFill/>
        </a:ln>
      </xdr:spPr>
      <xdr:style>
        <a:lnRef idx="3">
          <a:schemeClr val="lt1"/>
        </a:lnRef>
        <a:fillRef idx="1003">
          <a:schemeClr val="dk2"/>
        </a:fillRef>
        <a:effectRef idx="1">
          <a:schemeClr val="dk1"/>
        </a:effectRef>
        <a:fontRef idx="minor">
          <a:schemeClr val="lt1"/>
        </a:fontRef>
      </xdr:style>
      <xdr:txBody>
        <a:bodyPr vertOverflow="clip" horzOverflow="clip" wrap="square" lIns="365760" tIns="228600" rIns="1143000" bIns="137160" rtlCol="0" anchor="t"/>
        <a:lstStyle/>
        <a:p>
          <a:pPr algn="r"/>
          <a:r>
            <a:rPr lang="en-US" sz="3600">
              <a:solidFill>
                <a:schemeClr val="bg1"/>
              </a:solidFill>
              <a:latin typeface="+mj-lt"/>
            </a:rPr>
            <a:t>MAY</a:t>
          </a:r>
        </a:p>
      </xdr:txBody>
    </xdr:sp>
    <xdr:clientData/>
  </xdr:twoCellAnchor>
  <xdr:twoCellAnchor editAs="oneCell">
    <xdr:from>
      <xdr:col>1</xdr:col>
      <xdr:colOff>424987</xdr:colOff>
      <xdr:row>0</xdr:row>
      <xdr:rowOff>76200</xdr:rowOff>
    </xdr:from>
    <xdr:to>
      <xdr:col>1</xdr:col>
      <xdr:colOff>1110787</xdr:colOff>
      <xdr:row>3</xdr:row>
      <xdr:rowOff>251460</xdr:rowOff>
    </xdr:to>
    <xdr:sp macro="" textlink="CalendarYear">
      <xdr:nvSpPr>
        <xdr:cNvPr id="6" name="Calendar Year" descr="Calendar Year">
          <a:extLst>
            <a:ext uri="{FF2B5EF4-FFF2-40B4-BE49-F238E27FC236}">
              <a16:creationId xmlns:a16="http://schemas.microsoft.com/office/drawing/2014/main" id="{F9579838-AC69-4050-BB7C-A7ED2F2BA2B6}"/>
            </a:ext>
          </a:extLst>
        </xdr:cNvPr>
        <xdr:cNvSpPr/>
      </xdr:nvSpPr>
      <xdr:spPr>
        <a:xfrm>
          <a:off x="625012" y="76200"/>
          <a:ext cx="685800" cy="1051560"/>
        </a:xfrm>
        <a:prstGeom prst="rect">
          <a:avLst/>
        </a:prstGeom>
        <a:ln>
          <a:noFill/>
        </a:ln>
      </xdr:spPr>
      <xdr:style>
        <a:lnRef idx="3">
          <a:schemeClr val="lt1"/>
        </a:lnRef>
        <a:fillRef idx="1">
          <a:schemeClr val="accent1"/>
        </a:fillRef>
        <a:effectRef idx="1">
          <a:schemeClr val="accent1"/>
        </a:effectRef>
        <a:fontRef idx="minor">
          <a:schemeClr val="lt1"/>
        </a:fontRef>
      </xdr:style>
      <xdr:txBody>
        <a:bodyPr vertOverflow="clip" horzOverflow="clip" lIns="0" rIns="0" bIns="91440" rtlCol="0" anchor="b"/>
        <a:lstStyle/>
        <a:p>
          <a:pPr algn="ctr"/>
          <a:fld id="{BF8EC12D-B696-4BA4-ADA3-7EB027FD0448}" type="TxLink">
            <a:rPr lang="en-US" sz="1600" b="0" i="0" u="none" strike="noStrike">
              <a:solidFill>
                <a:schemeClr val="bg1"/>
              </a:solidFill>
              <a:latin typeface="+mj-lt"/>
            </a:rPr>
            <a:pPr algn="ctr"/>
            <a:t>2023</a:t>
          </a:fld>
          <a:endParaRPr lang="en-US" sz="1600">
            <a:solidFill>
              <a:schemeClr val="bg1"/>
            </a:solidFill>
            <a:latin typeface="+mj-lt"/>
          </a:endParaRPr>
        </a:p>
      </xdr:txBody>
    </xdr:sp>
    <xdr:clientData/>
  </xdr:twoCellAnchor>
</xdr:wsDr>
</file>

<file path=xl/drawings/drawing67.xml><?xml version="1.0" encoding="utf-8"?>
<xdr:wsDr xmlns:xdr="http://schemas.openxmlformats.org/drawingml/2006/spreadsheetDrawing" xmlns:a="http://schemas.openxmlformats.org/drawingml/2006/main">
  <xdr:twoCellAnchor editAs="oneCell">
    <xdr:from>
      <xdr:col>1</xdr:col>
      <xdr:colOff>238125</xdr:colOff>
      <xdr:row>0</xdr:row>
      <xdr:rowOff>238126</xdr:rowOff>
    </xdr:from>
    <xdr:to>
      <xdr:col>2</xdr:col>
      <xdr:colOff>1352</xdr:colOff>
      <xdr:row>14</xdr:row>
      <xdr:rowOff>3</xdr:rowOff>
    </xdr:to>
    <xdr:sp macro="" textlink="">
      <xdr:nvSpPr>
        <xdr:cNvPr id="4" name="Title" descr="Calendar Month June">
          <a:extLst>
            <a:ext uri="{FF2B5EF4-FFF2-40B4-BE49-F238E27FC236}">
              <a16:creationId xmlns:a16="http://schemas.microsoft.com/office/drawing/2014/main" id="{1D2DD5FA-C2C9-4F1C-AAA4-8D05231E789A}"/>
            </a:ext>
          </a:extLst>
        </xdr:cNvPr>
        <xdr:cNvSpPr txBox="1"/>
      </xdr:nvSpPr>
      <xdr:spPr>
        <a:xfrm rot="16200000">
          <a:off x="-2652038" y="3328314"/>
          <a:ext cx="7591427" cy="1411052"/>
        </a:xfrm>
        <a:prstGeom prst="rect">
          <a:avLst/>
        </a:prstGeom>
        <a:ln>
          <a:noFill/>
        </a:ln>
      </xdr:spPr>
      <xdr:style>
        <a:lnRef idx="3">
          <a:schemeClr val="lt1"/>
        </a:lnRef>
        <a:fillRef idx="1003">
          <a:schemeClr val="dk2"/>
        </a:fillRef>
        <a:effectRef idx="1">
          <a:schemeClr val="dk1"/>
        </a:effectRef>
        <a:fontRef idx="minor">
          <a:schemeClr val="lt1"/>
        </a:fontRef>
      </xdr:style>
      <xdr:txBody>
        <a:bodyPr vertOverflow="clip" horzOverflow="clip" wrap="square" lIns="365760" tIns="228600" rIns="1143000" bIns="137160" rtlCol="0" anchor="t"/>
        <a:lstStyle/>
        <a:p>
          <a:pPr algn="r"/>
          <a:r>
            <a:rPr lang="en-US" sz="3600">
              <a:solidFill>
                <a:schemeClr val="bg1"/>
              </a:solidFill>
              <a:latin typeface="+mj-lt"/>
            </a:rPr>
            <a:t>JUNE</a:t>
          </a:r>
        </a:p>
      </xdr:txBody>
    </xdr:sp>
    <xdr:clientData/>
  </xdr:twoCellAnchor>
  <xdr:twoCellAnchor editAs="oneCell">
    <xdr:from>
      <xdr:col>1</xdr:col>
      <xdr:colOff>424987</xdr:colOff>
      <xdr:row>0</xdr:row>
      <xdr:rowOff>76200</xdr:rowOff>
    </xdr:from>
    <xdr:to>
      <xdr:col>1</xdr:col>
      <xdr:colOff>1110787</xdr:colOff>
      <xdr:row>3</xdr:row>
      <xdr:rowOff>251460</xdr:rowOff>
    </xdr:to>
    <xdr:sp macro="" textlink="CalendarYear">
      <xdr:nvSpPr>
        <xdr:cNvPr id="6" name="Calendar Year" descr="Calendar Year">
          <a:extLst>
            <a:ext uri="{FF2B5EF4-FFF2-40B4-BE49-F238E27FC236}">
              <a16:creationId xmlns:a16="http://schemas.microsoft.com/office/drawing/2014/main" id="{CDE28479-E074-4581-B5CA-B0BE8908C03E}"/>
            </a:ext>
          </a:extLst>
        </xdr:cNvPr>
        <xdr:cNvSpPr/>
      </xdr:nvSpPr>
      <xdr:spPr>
        <a:xfrm>
          <a:off x="625012" y="76200"/>
          <a:ext cx="685800" cy="1051560"/>
        </a:xfrm>
        <a:prstGeom prst="rect">
          <a:avLst/>
        </a:prstGeom>
        <a:ln>
          <a:noFill/>
        </a:ln>
      </xdr:spPr>
      <xdr:style>
        <a:lnRef idx="3">
          <a:schemeClr val="lt1"/>
        </a:lnRef>
        <a:fillRef idx="1">
          <a:schemeClr val="accent1"/>
        </a:fillRef>
        <a:effectRef idx="1">
          <a:schemeClr val="accent1"/>
        </a:effectRef>
        <a:fontRef idx="minor">
          <a:schemeClr val="lt1"/>
        </a:fontRef>
      </xdr:style>
      <xdr:txBody>
        <a:bodyPr vertOverflow="clip" horzOverflow="clip" lIns="0" rIns="0" bIns="91440" rtlCol="0" anchor="b"/>
        <a:lstStyle/>
        <a:p>
          <a:pPr algn="ctr"/>
          <a:fld id="{BF8EC12D-B696-4BA4-ADA3-7EB027FD0448}" type="TxLink">
            <a:rPr lang="en-US" sz="1600" b="0" i="0" u="none" strike="noStrike">
              <a:solidFill>
                <a:schemeClr val="bg1"/>
              </a:solidFill>
              <a:latin typeface="+mj-lt"/>
            </a:rPr>
            <a:pPr algn="ctr"/>
            <a:t>2023</a:t>
          </a:fld>
          <a:endParaRPr lang="en-US" sz="1600">
            <a:solidFill>
              <a:schemeClr val="bg1"/>
            </a:solidFill>
            <a:latin typeface="+mj-lt"/>
          </a:endParaRPr>
        </a:p>
      </xdr:txBody>
    </xdr:sp>
    <xdr:clientData/>
  </xdr:twoCellAnchor>
</xdr:wsDr>
</file>

<file path=xl/drawings/drawing73.xml><?xml version="1.0" encoding="utf-8"?>
<xdr:wsDr xmlns:xdr="http://schemas.openxmlformats.org/drawingml/2006/spreadsheetDrawing" xmlns:a="http://schemas.openxmlformats.org/drawingml/2006/main">
  <xdr:twoCellAnchor editAs="oneCell">
    <xdr:from>
      <xdr:col>1</xdr:col>
      <xdr:colOff>238125</xdr:colOff>
      <xdr:row>0</xdr:row>
      <xdr:rowOff>238126</xdr:rowOff>
    </xdr:from>
    <xdr:to>
      <xdr:col>2</xdr:col>
      <xdr:colOff>1352</xdr:colOff>
      <xdr:row>14</xdr:row>
      <xdr:rowOff>3</xdr:rowOff>
    </xdr:to>
    <xdr:sp macro="" textlink="">
      <xdr:nvSpPr>
        <xdr:cNvPr id="4" name="Title" descr="Calendar Month July">
          <a:extLst>
            <a:ext uri="{FF2B5EF4-FFF2-40B4-BE49-F238E27FC236}">
              <a16:creationId xmlns:a16="http://schemas.microsoft.com/office/drawing/2014/main" id="{29285F84-28DE-42CF-9502-C61B073257AC}"/>
            </a:ext>
          </a:extLst>
        </xdr:cNvPr>
        <xdr:cNvSpPr txBox="1"/>
      </xdr:nvSpPr>
      <xdr:spPr>
        <a:xfrm rot="16200000">
          <a:off x="-2652038" y="3328314"/>
          <a:ext cx="7591427" cy="1411052"/>
        </a:xfrm>
        <a:prstGeom prst="rect">
          <a:avLst/>
        </a:prstGeom>
        <a:ln>
          <a:noFill/>
        </a:ln>
      </xdr:spPr>
      <xdr:style>
        <a:lnRef idx="3">
          <a:schemeClr val="lt1"/>
        </a:lnRef>
        <a:fillRef idx="1003">
          <a:schemeClr val="dk2"/>
        </a:fillRef>
        <a:effectRef idx="1">
          <a:schemeClr val="dk1"/>
        </a:effectRef>
        <a:fontRef idx="minor">
          <a:schemeClr val="lt1"/>
        </a:fontRef>
      </xdr:style>
      <xdr:txBody>
        <a:bodyPr vertOverflow="clip" horzOverflow="clip" wrap="square" lIns="365760" tIns="228600" rIns="1143000" bIns="137160" rtlCol="0" anchor="t"/>
        <a:lstStyle/>
        <a:p>
          <a:pPr algn="r"/>
          <a:r>
            <a:rPr lang="en-US" sz="3600">
              <a:solidFill>
                <a:schemeClr val="bg1"/>
              </a:solidFill>
              <a:latin typeface="+mj-lt"/>
            </a:rPr>
            <a:t>JULY</a:t>
          </a:r>
        </a:p>
      </xdr:txBody>
    </xdr:sp>
    <xdr:clientData/>
  </xdr:twoCellAnchor>
  <xdr:twoCellAnchor editAs="oneCell">
    <xdr:from>
      <xdr:col>1</xdr:col>
      <xdr:colOff>424987</xdr:colOff>
      <xdr:row>0</xdr:row>
      <xdr:rowOff>76200</xdr:rowOff>
    </xdr:from>
    <xdr:to>
      <xdr:col>1</xdr:col>
      <xdr:colOff>1110787</xdr:colOff>
      <xdr:row>3</xdr:row>
      <xdr:rowOff>251460</xdr:rowOff>
    </xdr:to>
    <xdr:sp macro="" textlink="CalendarYear">
      <xdr:nvSpPr>
        <xdr:cNvPr id="6" name="Calendar Year" descr="Calendar Year">
          <a:extLst>
            <a:ext uri="{FF2B5EF4-FFF2-40B4-BE49-F238E27FC236}">
              <a16:creationId xmlns:a16="http://schemas.microsoft.com/office/drawing/2014/main" id="{3939A971-FCE0-4C69-8251-DA7ADB6EA0C4}"/>
            </a:ext>
          </a:extLst>
        </xdr:cNvPr>
        <xdr:cNvSpPr/>
      </xdr:nvSpPr>
      <xdr:spPr>
        <a:xfrm>
          <a:off x="625012" y="76200"/>
          <a:ext cx="685800" cy="1051560"/>
        </a:xfrm>
        <a:prstGeom prst="rect">
          <a:avLst/>
        </a:prstGeom>
        <a:ln>
          <a:noFill/>
        </a:ln>
      </xdr:spPr>
      <xdr:style>
        <a:lnRef idx="3">
          <a:schemeClr val="lt1"/>
        </a:lnRef>
        <a:fillRef idx="1">
          <a:schemeClr val="accent1"/>
        </a:fillRef>
        <a:effectRef idx="1">
          <a:schemeClr val="accent1"/>
        </a:effectRef>
        <a:fontRef idx="minor">
          <a:schemeClr val="lt1"/>
        </a:fontRef>
      </xdr:style>
      <xdr:txBody>
        <a:bodyPr vertOverflow="clip" horzOverflow="clip" lIns="0" rIns="0" bIns="91440" rtlCol="0" anchor="b"/>
        <a:lstStyle/>
        <a:p>
          <a:pPr algn="ctr"/>
          <a:fld id="{BF8EC12D-B696-4BA4-ADA3-7EB027FD0448}" type="TxLink">
            <a:rPr lang="en-US" sz="1600" b="0" i="0" u="none" strike="noStrike">
              <a:solidFill>
                <a:schemeClr val="bg1"/>
              </a:solidFill>
              <a:latin typeface="+mj-lt"/>
            </a:rPr>
            <a:pPr algn="ctr"/>
            <a:t>2023</a:t>
          </a:fld>
          <a:endParaRPr lang="en-US" sz="1600">
            <a:solidFill>
              <a:schemeClr val="bg1"/>
            </a:solidFill>
            <a:latin typeface="+mj-lt"/>
          </a:endParaRPr>
        </a:p>
      </xdr:txBody>
    </xdr:sp>
    <xdr:clientData/>
  </xdr:twoCellAnchor>
</xdr:wsDr>
</file>

<file path=xl/drawings/drawing81.xml><?xml version="1.0" encoding="utf-8"?>
<xdr:wsDr xmlns:xdr="http://schemas.openxmlformats.org/drawingml/2006/spreadsheetDrawing" xmlns:a="http://schemas.openxmlformats.org/drawingml/2006/main">
  <xdr:twoCellAnchor editAs="oneCell">
    <xdr:from>
      <xdr:col>1</xdr:col>
      <xdr:colOff>238125</xdr:colOff>
      <xdr:row>0</xdr:row>
      <xdr:rowOff>238125</xdr:rowOff>
    </xdr:from>
    <xdr:to>
      <xdr:col>2</xdr:col>
      <xdr:colOff>1352</xdr:colOff>
      <xdr:row>14</xdr:row>
      <xdr:rowOff>2</xdr:rowOff>
    </xdr:to>
    <xdr:sp macro="" textlink="">
      <xdr:nvSpPr>
        <xdr:cNvPr id="4" name="Title" descr="Calendar Month August">
          <a:extLst>
            <a:ext uri="{FF2B5EF4-FFF2-40B4-BE49-F238E27FC236}">
              <a16:creationId xmlns:a16="http://schemas.microsoft.com/office/drawing/2014/main" id="{1E986A51-51F6-4144-9A58-00573177AF1C}"/>
            </a:ext>
          </a:extLst>
        </xdr:cNvPr>
        <xdr:cNvSpPr txBox="1"/>
      </xdr:nvSpPr>
      <xdr:spPr>
        <a:xfrm rot="16200000">
          <a:off x="-2652038" y="3328313"/>
          <a:ext cx="7591427" cy="1411052"/>
        </a:xfrm>
        <a:prstGeom prst="rect">
          <a:avLst/>
        </a:prstGeom>
        <a:ln>
          <a:noFill/>
        </a:ln>
      </xdr:spPr>
      <xdr:style>
        <a:lnRef idx="3">
          <a:schemeClr val="lt1"/>
        </a:lnRef>
        <a:fillRef idx="1003">
          <a:schemeClr val="dk2"/>
        </a:fillRef>
        <a:effectRef idx="1">
          <a:schemeClr val="dk1"/>
        </a:effectRef>
        <a:fontRef idx="minor">
          <a:schemeClr val="lt1"/>
        </a:fontRef>
      </xdr:style>
      <xdr:txBody>
        <a:bodyPr vertOverflow="clip" horzOverflow="clip" wrap="square" lIns="365760" tIns="228600" rIns="1143000" bIns="137160" rtlCol="0" anchor="t"/>
        <a:lstStyle/>
        <a:p>
          <a:pPr algn="r"/>
          <a:r>
            <a:rPr lang="en-US" sz="3600">
              <a:solidFill>
                <a:schemeClr val="bg1"/>
              </a:solidFill>
              <a:latin typeface="+mj-lt"/>
            </a:rPr>
            <a:t>AUGUST</a:t>
          </a:r>
        </a:p>
      </xdr:txBody>
    </xdr:sp>
    <xdr:clientData/>
  </xdr:twoCellAnchor>
  <xdr:twoCellAnchor editAs="oneCell">
    <xdr:from>
      <xdr:col>1</xdr:col>
      <xdr:colOff>424987</xdr:colOff>
      <xdr:row>0</xdr:row>
      <xdr:rowOff>76200</xdr:rowOff>
    </xdr:from>
    <xdr:to>
      <xdr:col>1</xdr:col>
      <xdr:colOff>1110787</xdr:colOff>
      <xdr:row>3</xdr:row>
      <xdr:rowOff>251460</xdr:rowOff>
    </xdr:to>
    <xdr:sp macro="" textlink="CalendarYear">
      <xdr:nvSpPr>
        <xdr:cNvPr id="6" name="Calendar Year" descr="Calendar Year">
          <a:extLst>
            <a:ext uri="{FF2B5EF4-FFF2-40B4-BE49-F238E27FC236}">
              <a16:creationId xmlns:a16="http://schemas.microsoft.com/office/drawing/2014/main" id="{709B1B31-86CA-4068-A573-989F6F365965}"/>
            </a:ext>
          </a:extLst>
        </xdr:cNvPr>
        <xdr:cNvSpPr/>
      </xdr:nvSpPr>
      <xdr:spPr>
        <a:xfrm>
          <a:off x="625012" y="76200"/>
          <a:ext cx="685800" cy="1051560"/>
        </a:xfrm>
        <a:prstGeom prst="rect">
          <a:avLst/>
        </a:prstGeom>
        <a:ln>
          <a:noFill/>
        </a:ln>
      </xdr:spPr>
      <xdr:style>
        <a:lnRef idx="3">
          <a:schemeClr val="lt1"/>
        </a:lnRef>
        <a:fillRef idx="1">
          <a:schemeClr val="accent1"/>
        </a:fillRef>
        <a:effectRef idx="1">
          <a:schemeClr val="accent1"/>
        </a:effectRef>
        <a:fontRef idx="minor">
          <a:schemeClr val="lt1"/>
        </a:fontRef>
      </xdr:style>
      <xdr:txBody>
        <a:bodyPr vertOverflow="clip" horzOverflow="clip" lIns="0" rIns="0" bIns="91440" rtlCol="0" anchor="b"/>
        <a:lstStyle/>
        <a:p>
          <a:pPr algn="ctr"/>
          <a:fld id="{BF8EC12D-B696-4BA4-ADA3-7EB027FD0448}" type="TxLink">
            <a:rPr lang="en-US" sz="1600" b="0" i="0" u="none" strike="noStrike">
              <a:solidFill>
                <a:schemeClr val="bg1"/>
              </a:solidFill>
              <a:latin typeface="+mj-lt"/>
            </a:rPr>
            <a:pPr algn="ctr"/>
            <a:t>2023</a:t>
          </a:fld>
          <a:endParaRPr lang="en-US" sz="1600">
            <a:solidFill>
              <a:schemeClr val="bg1"/>
            </a:solidFill>
            <a:latin typeface="+mj-lt"/>
          </a:endParaRPr>
        </a:p>
      </xdr:txBody>
    </xdr:sp>
    <xdr:clientData/>
  </xdr:twoCellAnchor>
</xdr:wsDr>
</file>

<file path=xl/drawings/drawing118.xml><?xml version="1.0" encoding="utf-8"?>
<xdr:wsDr xmlns:xdr="http://schemas.openxmlformats.org/drawingml/2006/spreadsheetDrawing" xmlns:a="http://schemas.openxmlformats.org/drawingml/2006/main">
  <xdr:twoCellAnchor editAs="oneCell">
    <xdr:from>
      <xdr:col>1</xdr:col>
      <xdr:colOff>238125</xdr:colOff>
      <xdr:row>0</xdr:row>
      <xdr:rowOff>238126</xdr:rowOff>
    </xdr:from>
    <xdr:to>
      <xdr:col>2</xdr:col>
      <xdr:colOff>1352</xdr:colOff>
      <xdr:row>14</xdr:row>
      <xdr:rowOff>3</xdr:rowOff>
    </xdr:to>
    <xdr:sp macro="" textlink="">
      <xdr:nvSpPr>
        <xdr:cNvPr id="4" name="Title" descr="Calendar Month November">
          <a:extLst>
            <a:ext uri="{FF2B5EF4-FFF2-40B4-BE49-F238E27FC236}">
              <a16:creationId xmlns:a16="http://schemas.microsoft.com/office/drawing/2014/main" id="{3EC27FD5-639B-4206-BA5D-BD3438BB8A7A}"/>
            </a:ext>
          </a:extLst>
        </xdr:cNvPr>
        <xdr:cNvSpPr txBox="1"/>
      </xdr:nvSpPr>
      <xdr:spPr>
        <a:xfrm rot="16200000">
          <a:off x="-2652038" y="3328314"/>
          <a:ext cx="7591427" cy="1411052"/>
        </a:xfrm>
        <a:prstGeom prst="rect">
          <a:avLst/>
        </a:prstGeom>
        <a:ln>
          <a:noFill/>
        </a:ln>
      </xdr:spPr>
      <xdr:style>
        <a:lnRef idx="3">
          <a:schemeClr val="lt1"/>
        </a:lnRef>
        <a:fillRef idx="1003">
          <a:schemeClr val="dk2"/>
        </a:fillRef>
        <a:effectRef idx="1">
          <a:schemeClr val="dk1"/>
        </a:effectRef>
        <a:fontRef idx="minor">
          <a:schemeClr val="lt1"/>
        </a:fontRef>
      </xdr:style>
      <xdr:txBody>
        <a:bodyPr vertOverflow="clip" horzOverflow="clip" wrap="square" lIns="365760" tIns="228600" rIns="1143000" bIns="137160" rtlCol="0" anchor="t"/>
        <a:lstStyle/>
        <a:p>
          <a:pPr algn="r"/>
          <a:r>
            <a:rPr lang="en-US" sz="3600">
              <a:solidFill>
                <a:schemeClr val="bg1"/>
              </a:solidFill>
              <a:latin typeface="+mj-lt"/>
            </a:rPr>
            <a:t>NOVEMBER</a:t>
          </a:r>
        </a:p>
      </xdr:txBody>
    </xdr:sp>
    <xdr:clientData/>
  </xdr:twoCellAnchor>
  <xdr:twoCellAnchor editAs="oneCell">
    <xdr:from>
      <xdr:col>1</xdr:col>
      <xdr:colOff>424987</xdr:colOff>
      <xdr:row>0</xdr:row>
      <xdr:rowOff>76200</xdr:rowOff>
    </xdr:from>
    <xdr:to>
      <xdr:col>1</xdr:col>
      <xdr:colOff>1110787</xdr:colOff>
      <xdr:row>3</xdr:row>
      <xdr:rowOff>251460</xdr:rowOff>
    </xdr:to>
    <xdr:sp macro="" textlink="CalendarYear">
      <xdr:nvSpPr>
        <xdr:cNvPr id="6" name="Calendar Year" descr="Calendar Year">
          <a:extLst>
            <a:ext uri="{FF2B5EF4-FFF2-40B4-BE49-F238E27FC236}">
              <a16:creationId xmlns:a16="http://schemas.microsoft.com/office/drawing/2014/main" id="{8C7718AE-59F7-48A7-8087-C85EFD2C10E4}"/>
            </a:ext>
          </a:extLst>
        </xdr:cNvPr>
        <xdr:cNvSpPr/>
      </xdr:nvSpPr>
      <xdr:spPr>
        <a:xfrm>
          <a:off x="625012" y="76200"/>
          <a:ext cx="685800" cy="1051560"/>
        </a:xfrm>
        <a:prstGeom prst="rect">
          <a:avLst/>
        </a:prstGeom>
        <a:ln>
          <a:noFill/>
        </a:ln>
      </xdr:spPr>
      <xdr:style>
        <a:lnRef idx="3">
          <a:schemeClr val="lt1"/>
        </a:lnRef>
        <a:fillRef idx="1">
          <a:schemeClr val="accent1"/>
        </a:fillRef>
        <a:effectRef idx="1">
          <a:schemeClr val="accent1"/>
        </a:effectRef>
        <a:fontRef idx="minor">
          <a:schemeClr val="lt1"/>
        </a:fontRef>
      </xdr:style>
      <xdr:txBody>
        <a:bodyPr vertOverflow="clip" horzOverflow="clip" lIns="0" rIns="0" bIns="91440" rtlCol="0" anchor="b"/>
        <a:lstStyle/>
        <a:p>
          <a:pPr algn="ctr"/>
          <a:fld id="{BF8EC12D-B696-4BA4-ADA3-7EB027FD0448}" type="TxLink">
            <a:rPr lang="en-US" sz="1600" b="0" i="0" u="none" strike="noStrike">
              <a:solidFill>
                <a:schemeClr val="bg1"/>
              </a:solidFill>
              <a:latin typeface="+mj-lt"/>
            </a:rPr>
            <a:pPr algn="ctr"/>
            <a:t>2023</a:t>
          </a:fld>
          <a:endParaRPr lang="en-US" sz="1600">
            <a:solidFill>
              <a:schemeClr val="bg1"/>
            </a:solidFill>
            <a:latin typeface="+mj-lt"/>
          </a:endParaRPr>
        </a:p>
      </xdr:txBody>
    </xdr:sp>
    <xdr:clientData/>
  </xdr:twoCellAnchor>
</xdr:wsDr>
</file>

<file path=xl/drawings/drawing124.xml><?xml version="1.0" encoding="utf-8"?>
<xdr:wsDr xmlns:xdr="http://schemas.openxmlformats.org/drawingml/2006/spreadsheetDrawing" xmlns:a="http://schemas.openxmlformats.org/drawingml/2006/main">
  <xdr:twoCellAnchor editAs="oneCell">
    <xdr:from>
      <xdr:col>1</xdr:col>
      <xdr:colOff>238125</xdr:colOff>
      <xdr:row>0</xdr:row>
      <xdr:rowOff>238125</xdr:rowOff>
    </xdr:from>
    <xdr:to>
      <xdr:col>2</xdr:col>
      <xdr:colOff>1352</xdr:colOff>
      <xdr:row>14</xdr:row>
      <xdr:rowOff>2</xdr:rowOff>
    </xdr:to>
    <xdr:sp macro="" textlink="">
      <xdr:nvSpPr>
        <xdr:cNvPr id="4" name="Title" descr="Calendar Month December">
          <a:extLst>
            <a:ext uri="{FF2B5EF4-FFF2-40B4-BE49-F238E27FC236}">
              <a16:creationId xmlns:a16="http://schemas.microsoft.com/office/drawing/2014/main" id="{E99666B5-1FFA-4590-947B-FD37013C2960}"/>
            </a:ext>
          </a:extLst>
        </xdr:cNvPr>
        <xdr:cNvSpPr txBox="1"/>
      </xdr:nvSpPr>
      <xdr:spPr>
        <a:xfrm rot="16200000">
          <a:off x="-2652038" y="3328313"/>
          <a:ext cx="7591427" cy="1411052"/>
        </a:xfrm>
        <a:prstGeom prst="rect">
          <a:avLst/>
        </a:prstGeom>
        <a:ln>
          <a:noFill/>
        </a:ln>
      </xdr:spPr>
      <xdr:style>
        <a:lnRef idx="3">
          <a:schemeClr val="lt1"/>
        </a:lnRef>
        <a:fillRef idx="1003">
          <a:schemeClr val="dk2"/>
        </a:fillRef>
        <a:effectRef idx="1">
          <a:schemeClr val="dk1"/>
        </a:effectRef>
        <a:fontRef idx="minor">
          <a:schemeClr val="lt1"/>
        </a:fontRef>
      </xdr:style>
      <xdr:txBody>
        <a:bodyPr vertOverflow="clip" horzOverflow="clip" wrap="square" lIns="365760" tIns="228600" rIns="1143000" bIns="137160" rtlCol="0" anchor="t"/>
        <a:lstStyle/>
        <a:p>
          <a:pPr algn="r"/>
          <a:r>
            <a:rPr lang="en-US" sz="3600">
              <a:solidFill>
                <a:schemeClr val="bg1"/>
              </a:solidFill>
              <a:latin typeface="+mj-lt"/>
            </a:rPr>
            <a:t>DECEMBER</a:t>
          </a:r>
        </a:p>
      </xdr:txBody>
    </xdr:sp>
    <xdr:clientData/>
  </xdr:twoCellAnchor>
  <xdr:twoCellAnchor editAs="oneCell">
    <xdr:from>
      <xdr:col>1</xdr:col>
      <xdr:colOff>424987</xdr:colOff>
      <xdr:row>0</xdr:row>
      <xdr:rowOff>76200</xdr:rowOff>
    </xdr:from>
    <xdr:to>
      <xdr:col>1</xdr:col>
      <xdr:colOff>1110787</xdr:colOff>
      <xdr:row>3</xdr:row>
      <xdr:rowOff>251460</xdr:rowOff>
    </xdr:to>
    <xdr:sp macro="" textlink="CalendarYear">
      <xdr:nvSpPr>
        <xdr:cNvPr id="6" name="Calendar Year" descr="Calendar Year">
          <a:extLst>
            <a:ext uri="{FF2B5EF4-FFF2-40B4-BE49-F238E27FC236}">
              <a16:creationId xmlns:a16="http://schemas.microsoft.com/office/drawing/2014/main" id="{8C017CDF-4065-410E-BB4B-4114848CDC64}"/>
            </a:ext>
          </a:extLst>
        </xdr:cNvPr>
        <xdr:cNvSpPr/>
      </xdr:nvSpPr>
      <xdr:spPr>
        <a:xfrm>
          <a:off x="625012" y="76200"/>
          <a:ext cx="685800" cy="1051560"/>
        </a:xfrm>
        <a:prstGeom prst="rect">
          <a:avLst/>
        </a:prstGeom>
        <a:ln>
          <a:noFill/>
        </a:ln>
      </xdr:spPr>
      <xdr:style>
        <a:lnRef idx="3">
          <a:schemeClr val="lt1"/>
        </a:lnRef>
        <a:fillRef idx="1">
          <a:schemeClr val="accent1"/>
        </a:fillRef>
        <a:effectRef idx="1">
          <a:schemeClr val="accent1"/>
        </a:effectRef>
        <a:fontRef idx="minor">
          <a:schemeClr val="lt1"/>
        </a:fontRef>
      </xdr:style>
      <xdr:txBody>
        <a:bodyPr vertOverflow="clip" horzOverflow="clip" lIns="0" rIns="0" bIns="91440" rtlCol="0" anchor="b"/>
        <a:lstStyle/>
        <a:p>
          <a:pPr algn="ctr"/>
          <a:fld id="{BF8EC12D-B696-4BA4-ADA3-7EB027FD0448}" type="TxLink">
            <a:rPr lang="en-US" sz="1600" b="0" i="0" u="none" strike="noStrike">
              <a:solidFill>
                <a:schemeClr val="bg1"/>
              </a:solidFill>
              <a:latin typeface="+mj-lt"/>
            </a:rPr>
            <a:pPr algn="ctr"/>
            <a:t>2023</a:t>
          </a:fld>
          <a:endParaRPr lang="en-US" sz="1600">
            <a:solidFill>
              <a:schemeClr val="bg1"/>
            </a:solidFill>
            <a:latin typeface="+mj-lt"/>
          </a:endParaRPr>
        </a:p>
      </xdr:txBody>
    </xdr:sp>
    <xdr:clientData/>
  </xdr:twoCellAnchor>
</xdr:wsDr>
</file>

<file path=xl/drawings/drawing411.xml><?xml version="1.0" encoding="utf-8"?>
<xdr:wsDr xmlns:xdr="http://schemas.openxmlformats.org/drawingml/2006/spreadsheetDrawing" xmlns:a="http://schemas.openxmlformats.org/drawingml/2006/main">
  <xdr:twoCellAnchor editAs="oneCell">
    <xdr:from>
      <xdr:col>1</xdr:col>
      <xdr:colOff>238125</xdr:colOff>
      <xdr:row>0</xdr:row>
      <xdr:rowOff>238125</xdr:rowOff>
    </xdr:from>
    <xdr:to>
      <xdr:col>2</xdr:col>
      <xdr:colOff>1352</xdr:colOff>
      <xdr:row>14</xdr:row>
      <xdr:rowOff>2</xdr:rowOff>
    </xdr:to>
    <xdr:sp macro="" textlink="">
      <xdr:nvSpPr>
        <xdr:cNvPr id="4" name="Title" descr="Calendar Month April">
          <a:extLst>
            <a:ext uri="{FF2B5EF4-FFF2-40B4-BE49-F238E27FC236}">
              <a16:creationId xmlns:a16="http://schemas.microsoft.com/office/drawing/2014/main" id="{8C5697FE-2327-4994-9CAB-8B06831BBFBC}"/>
            </a:ext>
          </a:extLst>
        </xdr:cNvPr>
        <xdr:cNvSpPr txBox="1"/>
      </xdr:nvSpPr>
      <xdr:spPr>
        <a:xfrm rot="16200000">
          <a:off x="-2652038" y="3328313"/>
          <a:ext cx="7591427" cy="1411052"/>
        </a:xfrm>
        <a:prstGeom prst="rect">
          <a:avLst/>
        </a:prstGeom>
        <a:ln>
          <a:noFill/>
        </a:ln>
      </xdr:spPr>
      <xdr:style>
        <a:lnRef idx="3">
          <a:schemeClr val="lt1"/>
        </a:lnRef>
        <a:fillRef idx="1003">
          <a:schemeClr val="dk2"/>
        </a:fillRef>
        <a:effectRef idx="1">
          <a:schemeClr val="dk1"/>
        </a:effectRef>
        <a:fontRef idx="minor">
          <a:schemeClr val="lt1"/>
        </a:fontRef>
      </xdr:style>
      <xdr:txBody>
        <a:bodyPr vertOverflow="clip" horzOverflow="clip" wrap="square" lIns="365760" tIns="228600" rIns="1143000" bIns="137160" rtlCol="0" anchor="t"/>
        <a:lstStyle/>
        <a:p>
          <a:pPr algn="r"/>
          <a:r>
            <a:rPr lang="en-US" sz="3600">
              <a:solidFill>
                <a:schemeClr val="bg1"/>
              </a:solidFill>
              <a:latin typeface="+mj-lt"/>
            </a:rPr>
            <a:t>APRIL</a:t>
          </a:r>
        </a:p>
      </xdr:txBody>
    </xdr:sp>
    <xdr:clientData/>
  </xdr:twoCellAnchor>
  <xdr:twoCellAnchor editAs="oneCell">
    <xdr:from>
      <xdr:col>1</xdr:col>
      <xdr:colOff>424987</xdr:colOff>
      <xdr:row>0</xdr:row>
      <xdr:rowOff>76200</xdr:rowOff>
    </xdr:from>
    <xdr:to>
      <xdr:col>1</xdr:col>
      <xdr:colOff>1110787</xdr:colOff>
      <xdr:row>3</xdr:row>
      <xdr:rowOff>251460</xdr:rowOff>
    </xdr:to>
    <xdr:sp macro="" textlink="CalendarYear">
      <xdr:nvSpPr>
        <xdr:cNvPr id="6" name="Calendar Year" descr="Calendar Year">
          <a:extLst>
            <a:ext uri="{FF2B5EF4-FFF2-40B4-BE49-F238E27FC236}">
              <a16:creationId xmlns:a16="http://schemas.microsoft.com/office/drawing/2014/main" id="{28BF5BB3-1CB6-4753-BC18-831923F8916D}"/>
            </a:ext>
          </a:extLst>
        </xdr:cNvPr>
        <xdr:cNvSpPr/>
      </xdr:nvSpPr>
      <xdr:spPr>
        <a:xfrm>
          <a:off x="625012" y="76200"/>
          <a:ext cx="685800" cy="1051560"/>
        </a:xfrm>
        <a:prstGeom prst="rect">
          <a:avLst/>
        </a:prstGeom>
        <a:ln>
          <a:noFill/>
        </a:ln>
      </xdr:spPr>
      <xdr:style>
        <a:lnRef idx="3">
          <a:schemeClr val="lt1"/>
        </a:lnRef>
        <a:fillRef idx="1">
          <a:schemeClr val="accent1"/>
        </a:fillRef>
        <a:effectRef idx="1">
          <a:schemeClr val="accent1"/>
        </a:effectRef>
        <a:fontRef idx="minor">
          <a:schemeClr val="lt1"/>
        </a:fontRef>
      </xdr:style>
      <xdr:txBody>
        <a:bodyPr vertOverflow="clip" horzOverflow="clip" lIns="0" rIns="0" bIns="91440" rtlCol="0" anchor="b"/>
        <a:lstStyle/>
        <a:p>
          <a:pPr algn="ctr"/>
          <a:fld id="{BF8EC12D-B696-4BA4-ADA3-7EB027FD0448}" type="TxLink">
            <a:rPr lang="en-US" sz="1600" b="0" i="0" u="none" strike="noStrike">
              <a:solidFill>
                <a:schemeClr val="bg1"/>
              </a:solidFill>
              <a:latin typeface="+mj-lt"/>
            </a:rPr>
            <a:pPr algn="ctr"/>
            <a:t>2023</a:t>
          </a:fld>
          <a:endParaRPr lang="en-US" sz="1600">
            <a:solidFill>
              <a:schemeClr val="bg1"/>
            </a:solidFill>
            <a:latin typeface="+mj-lt"/>
          </a:endParaRPr>
        </a:p>
      </xdr:txBody>
    </xdr:sp>
    <xdr:clientData/>
  </xdr:twoCellAnchor>
</xdr:wsDr>
</file>

<file path=xl/drawings/drawing912.xml><?xml version="1.0" encoding="utf-8"?>
<xdr:wsDr xmlns:xdr="http://schemas.openxmlformats.org/drawingml/2006/spreadsheetDrawing" xmlns:a="http://schemas.openxmlformats.org/drawingml/2006/main">
  <xdr:twoCellAnchor editAs="oneCell">
    <xdr:from>
      <xdr:col>1</xdr:col>
      <xdr:colOff>238125</xdr:colOff>
      <xdr:row>0</xdr:row>
      <xdr:rowOff>238125</xdr:rowOff>
    </xdr:from>
    <xdr:to>
      <xdr:col>2</xdr:col>
      <xdr:colOff>1352</xdr:colOff>
      <xdr:row>14</xdr:row>
      <xdr:rowOff>2</xdr:rowOff>
    </xdr:to>
    <xdr:sp macro="" textlink="">
      <xdr:nvSpPr>
        <xdr:cNvPr id="4" name="Title" descr="Calendar Month September">
          <a:extLst>
            <a:ext uri="{FF2B5EF4-FFF2-40B4-BE49-F238E27FC236}">
              <a16:creationId xmlns:a16="http://schemas.microsoft.com/office/drawing/2014/main" id="{080CA9D6-E4DF-411F-95FD-A2B17DA1EE3B}"/>
            </a:ext>
          </a:extLst>
        </xdr:cNvPr>
        <xdr:cNvSpPr txBox="1"/>
      </xdr:nvSpPr>
      <xdr:spPr>
        <a:xfrm rot="16200000">
          <a:off x="-2652038" y="3328313"/>
          <a:ext cx="7591427" cy="1411052"/>
        </a:xfrm>
        <a:prstGeom prst="rect">
          <a:avLst/>
        </a:prstGeom>
        <a:ln>
          <a:noFill/>
        </a:ln>
      </xdr:spPr>
      <xdr:style>
        <a:lnRef idx="3">
          <a:schemeClr val="lt1"/>
        </a:lnRef>
        <a:fillRef idx="1003">
          <a:schemeClr val="dk2"/>
        </a:fillRef>
        <a:effectRef idx="1">
          <a:schemeClr val="dk1"/>
        </a:effectRef>
        <a:fontRef idx="minor">
          <a:schemeClr val="lt1"/>
        </a:fontRef>
      </xdr:style>
      <xdr:txBody>
        <a:bodyPr vertOverflow="clip" horzOverflow="clip" wrap="square" lIns="365760" tIns="228600" rIns="1143000" bIns="137160" rtlCol="0" anchor="t"/>
        <a:lstStyle/>
        <a:p>
          <a:pPr algn="r"/>
          <a:r>
            <a:rPr lang="en-US" sz="3600">
              <a:solidFill>
                <a:schemeClr val="bg1"/>
              </a:solidFill>
              <a:latin typeface="+mj-lt"/>
            </a:rPr>
            <a:t>SEPTEMBER</a:t>
          </a:r>
        </a:p>
      </xdr:txBody>
    </xdr:sp>
    <xdr:clientData/>
  </xdr:twoCellAnchor>
  <xdr:twoCellAnchor editAs="oneCell">
    <xdr:from>
      <xdr:col>1</xdr:col>
      <xdr:colOff>424987</xdr:colOff>
      <xdr:row>0</xdr:row>
      <xdr:rowOff>76200</xdr:rowOff>
    </xdr:from>
    <xdr:to>
      <xdr:col>1</xdr:col>
      <xdr:colOff>1110787</xdr:colOff>
      <xdr:row>3</xdr:row>
      <xdr:rowOff>251460</xdr:rowOff>
    </xdr:to>
    <xdr:sp macro="" textlink="CalendarYear">
      <xdr:nvSpPr>
        <xdr:cNvPr id="6" name="Calendar Year" descr="Calendar Year">
          <a:extLst>
            <a:ext uri="{FF2B5EF4-FFF2-40B4-BE49-F238E27FC236}">
              <a16:creationId xmlns:a16="http://schemas.microsoft.com/office/drawing/2014/main" id="{28D5E392-E1DD-486E-B591-DD9D24095ADC}"/>
            </a:ext>
          </a:extLst>
        </xdr:cNvPr>
        <xdr:cNvSpPr/>
      </xdr:nvSpPr>
      <xdr:spPr>
        <a:xfrm>
          <a:off x="625012" y="76200"/>
          <a:ext cx="685800" cy="1051560"/>
        </a:xfrm>
        <a:prstGeom prst="rect">
          <a:avLst/>
        </a:prstGeom>
        <a:ln>
          <a:noFill/>
        </a:ln>
      </xdr:spPr>
      <xdr:style>
        <a:lnRef idx="3">
          <a:schemeClr val="lt1"/>
        </a:lnRef>
        <a:fillRef idx="1">
          <a:schemeClr val="accent1"/>
        </a:fillRef>
        <a:effectRef idx="1">
          <a:schemeClr val="accent1"/>
        </a:effectRef>
        <a:fontRef idx="minor">
          <a:schemeClr val="lt1"/>
        </a:fontRef>
      </xdr:style>
      <xdr:txBody>
        <a:bodyPr vertOverflow="clip" horzOverflow="clip" lIns="0" rIns="0" bIns="91440" rtlCol="0" anchor="b"/>
        <a:lstStyle/>
        <a:p>
          <a:pPr algn="ctr"/>
          <a:fld id="{BF8EC12D-B696-4BA4-ADA3-7EB027FD0448}" type="TxLink">
            <a:rPr lang="en-US" sz="1600" b="0" i="0" u="none" strike="noStrike">
              <a:solidFill>
                <a:schemeClr val="bg1"/>
              </a:solidFill>
              <a:latin typeface="+mj-lt"/>
            </a:rPr>
            <a:pPr algn="ctr"/>
            <a:t>2023</a:t>
          </a:fld>
          <a:endParaRPr lang="en-US" sz="1600">
            <a:solidFill>
              <a:schemeClr val="bg1"/>
            </a:solidFill>
            <a:latin typeface="+mj-lt"/>
          </a:endParaRPr>
        </a:p>
      </xdr:txBody>
    </xdr:sp>
    <xdr:clientData/>
  </xdr:twoCellAnchor>
</xdr:wsDr>
</file>

<file path=xl/drawings/drawing1010.xml><?xml version="1.0" encoding="utf-8"?>
<xdr:wsDr xmlns:xdr="http://schemas.openxmlformats.org/drawingml/2006/spreadsheetDrawing" xmlns:a="http://schemas.openxmlformats.org/drawingml/2006/main">
  <xdr:twoCellAnchor editAs="oneCell">
    <xdr:from>
      <xdr:col>1</xdr:col>
      <xdr:colOff>238125</xdr:colOff>
      <xdr:row>0</xdr:row>
      <xdr:rowOff>238125</xdr:rowOff>
    </xdr:from>
    <xdr:to>
      <xdr:col>2</xdr:col>
      <xdr:colOff>1352</xdr:colOff>
      <xdr:row>14</xdr:row>
      <xdr:rowOff>2</xdr:rowOff>
    </xdr:to>
    <xdr:sp macro="" textlink="">
      <xdr:nvSpPr>
        <xdr:cNvPr id="4" name="Title" descr="Calendar Month October">
          <a:extLst>
            <a:ext uri="{FF2B5EF4-FFF2-40B4-BE49-F238E27FC236}">
              <a16:creationId xmlns:a16="http://schemas.microsoft.com/office/drawing/2014/main" id="{AAD91773-9F6D-41BE-8BC0-40C9B763AC8A}"/>
            </a:ext>
          </a:extLst>
        </xdr:cNvPr>
        <xdr:cNvSpPr txBox="1"/>
      </xdr:nvSpPr>
      <xdr:spPr>
        <a:xfrm rot="16200000">
          <a:off x="-2652038" y="3328313"/>
          <a:ext cx="7591427" cy="1411052"/>
        </a:xfrm>
        <a:prstGeom prst="rect">
          <a:avLst/>
        </a:prstGeom>
        <a:ln>
          <a:noFill/>
        </a:ln>
      </xdr:spPr>
      <xdr:style>
        <a:lnRef idx="3">
          <a:schemeClr val="lt1"/>
        </a:lnRef>
        <a:fillRef idx="1003">
          <a:schemeClr val="dk2"/>
        </a:fillRef>
        <a:effectRef idx="1">
          <a:schemeClr val="dk1"/>
        </a:effectRef>
        <a:fontRef idx="minor">
          <a:schemeClr val="lt1"/>
        </a:fontRef>
      </xdr:style>
      <xdr:txBody>
        <a:bodyPr vertOverflow="clip" horzOverflow="clip" wrap="square" lIns="365760" tIns="228600" rIns="1143000" bIns="137160" rtlCol="0" anchor="t"/>
        <a:lstStyle/>
        <a:p>
          <a:pPr algn="r"/>
          <a:r>
            <a:rPr lang="en-US" sz="3600">
              <a:solidFill>
                <a:schemeClr val="bg1"/>
              </a:solidFill>
              <a:latin typeface="+mj-lt"/>
            </a:rPr>
            <a:t>OCTOBER</a:t>
          </a:r>
        </a:p>
      </xdr:txBody>
    </xdr:sp>
    <xdr:clientData/>
  </xdr:twoCellAnchor>
  <xdr:twoCellAnchor editAs="oneCell">
    <xdr:from>
      <xdr:col>1</xdr:col>
      <xdr:colOff>424987</xdr:colOff>
      <xdr:row>0</xdr:row>
      <xdr:rowOff>76200</xdr:rowOff>
    </xdr:from>
    <xdr:to>
      <xdr:col>1</xdr:col>
      <xdr:colOff>1110787</xdr:colOff>
      <xdr:row>3</xdr:row>
      <xdr:rowOff>251460</xdr:rowOff>
    </xdr:to>
    <xdr:sp macro="" textlink="CalendarYear">
      <xdr:nvSpPr>
        <xdr:cNvPr id="6" name="Calendar Year" descr="Calendar Year">
          <a:extLst>
            <a:ext uri="{FF2B5EF4-FFF2-40B4-BE49-F238E27FC236}">
              <a16:creationId xmlns:a16="http://schemas.microsoft.com/office/drawing/2014/main" id="{072C193C-1B84-470D-A22E-2223ACF08D9D}"/>
            </a:ext>
          </a:extLst>
        </xdr:cNvPr>
        <xdr:cNvSpPr/>
      </xdr:nvSpPr>
      <xdr:spPr>
        <a:xfrm>
          <a:off x="625012" y="76200"/>
          <a:ext cx="685800" cy="1051560"/>
        </a:xfrm>
        <a:prstGeom prst="rect">
          <a:avLst/>
        </a:prstGeom>
        <a:ln>
          <a:noFill/>
        </a:ln>
      </xdr:spPr>
      <xdr:style>
        <a:lnRef idx="3">
          <a:schemeClr val="lt1"/>
        </a:lnRef>
        <a:fillRef idx="1">
          <a:schemeClr val="accent1"/>
        </a:fillRef>
        <a:effectRef idx="1">
          <a:schemeClr val="accent1"/>
        </a:effectRef>
        <a:fontRef idx="minor">
          <a:schemeClr val="lt1"/>
        </a:fontRef>
      </xdr:style>
      <xdr:txBody>
        <a:bodyPr vertOverflow="clip" horzOverflow="clip" lIns="0" rIns="0" bIns="91440" rtlCol="0" anchor="b"/>
        <a:lstStyle/>
        <a:p>
          <a:pPr algn="ctr"/>
          <a:fld id="{BF8EC12D-B696-4BA4-ADA3-7EB027FD0448}" type="TxLink">
            <a:rPr lang="en-US" sz="1600" b="0" i="0" u="none" strike="noStrike">
              <a:solidFill>
                <a:schemeClr val="bg1"/>
              </a:solidFill>
              <a:latin typeface="+mj-lt"/>
            </a:rPr>
            <a:pPr algn="ctr"/>
            <a:t>2023</a:t>
          </a:fld>
          <a:endParaRPr lang="en-US" sz="1600">
            <a:solidFill>
              <a:schemeClr val="bg1"/>
            </a:solidFill>
            <a:latin typeface="+mj-lt"/>
          </a:endParaRPr>
        </a:p>
      </xdr:txBody>
    </xdr:sp>
    <xdr:clientData/>
  </xdr:twoCellAnchor>
</xdr:wsDr>
</file>

<file path=xl/theme/theme11.xml><?xml version="1.0" encoding="utf-8"?>
<a:theme xmlns:a="http://schemas.openxmlformats.org/drawingml/2006/main" name="ION_colors">
  <a:themeElements>
    <a:clrScheme name="ION">
      <a:dk1>
        <a:sysClr val="windowText" lastClr="000000"/>
      </a:dk1>
      <a:lt1>
        <a:sysClr val="window" lastClr="FFFFFF"/>
      </a:lt1>
      <a:dk2>
        <a:srgbClr val="2A5155"/>
      </a:dk2>
      <a:lt2>
        <a:srgbClr val="EBEBEB"/>
      </a:lt2>
      <a:accent1>
        <a:srgbClr val="B01513"/>
      </a:accent1>
      <a:accent2>
        <a:srgbClr val="EA6312"/>
      </a:accent2>
      <a:accent3>
        <a:srgbClr val="E6B729"/>
      </a:accent3>
      <a:accent4>
        <a:srgbClr val="6AAC90"/>
      </a:accent4>
      <a:accent5>
        <a:srgbClr val="5F9C9D"/>
      </a:accent5>
      <a:accent6>
        <a:srgbClr val="9E5E9B"/>
      </a:accent6>
      <a:hlink>
        <a:srgbClr val="5F9C9D"/>
      </a:hlink>
      <a:folHlink>
        <a:srgbClr val="9E5E9B"/>
      </a:folHlink>
    </a:clrScheme>
    <a:fontScheme name="ION">
      <a:majorFont>
        <a:latin typeface="Century Gothic"/>
        <a:ea typeface=""/>
        <a:cs typeface=""/>
      </a:majorFont>
      <a:minorFont>
        <a:latin typeface="Century Gothic"/>
        <a:ea typeface=""/>
        <a:cs typeface=""/>
      </a:minorFont>
    </a:fontScheme>
    <a:fmtScheme name="Clarity">
      <a:fillStyleLst>
        <a:solidFill>
          <a:schemeClr val="phClr"/>
        </a:solidFill>
        <a:gradFill rotWithShape="1">
          <a:gsLst>
            <a:gs pos="0">
              <a:schemeClr val="phClr">
                <a:tint val="50000"/>
                <a:shade val="86000"/>
                <a:satMod val="140000"/>
              </a:schemeClr>
            </a:gs>
            <a:gs pos="45000">
              <a:schemeClr val="phClr">
                <a:tint val="48000"/>
                <a:satMod val="150000"/>
              </a:schemeClr>
            </a:gs>
            <a:gs pos="100000">
              <a:schemeClr val="phClr">
                <a:tint val="28000"/>
                <a:satMod val="160000"/>
              </a:schemeClr>
            </a:gs>
          </a:gsLst>
          <a:path path="circle">
            <a:fillToRect l="100000" t="100000" r="100000" b="100000"/>
          </a:path>
        </a:gradFill>
        <a:gradFill rotWithShape="1">
          <a:gsLst>
            <a:gs pos="0">
              <a:schemeClr val="phClr">
                <a:shade val="70000"/>
                <a:satMod val="150000"/>
              </a:schemeClr>
            </a:gs>
            <a:gs pos="34000">
              <a:schemeClr val="phClr">
                <a:shade val="70000"/>
                <a:satMod val="140000"/>
              </a:schemeClr>
            </a:gs>
            <a:gs pos="70000">
              <a:schemeClr val="phClr">
                <a:tint val="100000"/>
                <a:shade val="90000"/>
                <a:satMod val="140000"/>
              </a:schemeClr>
            </a:gs>
            <a:gs pos="100000">
              <a:schemeClr val="phClr">
                <a:tint val="100000"/>
                <a:shade val="100000"/>
                <a:satMod val="100000"/>
              </a:schemeClr>
            </a:gs>
          </a:gsLst>
          <a:path path="circle">
            <a:fillToRect l="100000" t="100000" r="100000" b="100000"/>
          </a:path>
        </a:gradFill>
      </a:fillStyleLst>
      <a:lnStyleLst>
        <a:ln w="9525" cap="flat" cmpd="sng" algn="ctr">
          <a:solidFill>
            <a:schemeClr val="phClr"/>
          </a:solidFill>
          <a:prstDash val="solid"/>
        </a:ln>
        <a:ln w="26425" cap="flat" cmpd="sng" algn="ctr">
          <a:solidFill>
            <a:schemeClr val="phClr"/>
          </a:solidFill>
          <a:prstDash val="solid"/>
        </a:ln>
        <a:ln w="44450" cap="flat" cmpd="sng" algn="ctr">
          <a:solidFill>
            <a:schemeClr val="phClr"/>
          </a:solidFill>
          <a:prstDash val="solid"/>
        </a:ln>
      </a:lnStyleLst>
      <a:effectStyleLst>
        <a:effectStyle>
          <a:effectLst/>
        </a:effectStyle>
        <a:effectStyle>
          <a:effectLst>
            <a:outerShdw blurRad="38100" dist="25400" dir="2700000" algn="br" rotWithShape="0">
              <a:srgbClr val="000000">
                <a:alpha val="60000"/>
              </a:srgbClr>
            </a:outerShdw>
          </a:effectLst>
        </a:effectStyle>
        <a:effectStyle>
          <a:effectLst>
            <a:outerShdw blurRad="38100" dist="25400" dir="2700000" algn="br" rotWithShape="0">
              <a:srgbClr val="000000">
                <a:alpha val="60000"/>
              </a:srgbClr>
            </a:outerShdw>
          </a:effectLst>
          <a:scene3d>
            <a:camera prst="orthographicFront">
              <a:rot lat="0" lon="0" rev="0"/>
            </a:camera>
            <a:lightRig rig="balanced" dir="t">
              <a:rot lat="0" lon="0" rev="5100000"/>
            </a:lightRig>
          </a:scene3d>
          <a:sp3d contourW="6350">
            <a:bevelT w="29210" h="12700"/>
            <a:contourClr>
              <a:schemeClr val="phClr">
                <a:shade val="30000"/>
                <a:satMod val="13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6.xml.rels>&#65279;<?xml version="1.0" encoding="utf-8"?><Relationships xmlns="http://schemas.openxmlformats.org/package/2006/relationships"><Relationship Type="http://schemas.openxmlformats.org/officeDocument/2006/relationships/drawing" Target="/xl/drawings/drawing16.xml" Id="rId2" /><Relationship Type="http://schemas.openxmlformats.org/officeDocument/2006/relationships/printerSettings" Target="/xl/printerSettings/printerSettings16.bin" Id="rId1" /></Relationships>
</file>

<file path=xl/worksheets/_rels/sheet25.xml.rels>&#65279;<?xml version="1.0" encoding="utf-8"?><Relationships xmlns="http://schemas.openxmlformats.org/package/2006/relationships"><Relationship Type="http://schemas.openxmlformats.org/officeDocument/2006/relationships/drawing" Target="/xl/drawings/drawing25.xml" Id="rId2" /><Relationship Type="http://schemas.openxmlformats.org/officeDocument/2006/relationships/printerSettings" Target="/xl/printerSettings/printerSettings25.bin" Id="rId1" /></Relationships>
</file>

<file path=xl/worksheets/_rels/sheet32.xml.rels>&#65279;<?xml version="1.0" encoding="utf-8"?><Relationships xmlns="http://schemas.openxmlformats.org/package/2006/relationships"><Relationship Type="http://schemas.openxmlformats.org/officeDocument/2006/relationships/drawing" Target="/xl/drawings/drawing32.xml" Id="rId2" /><Relationship Type="http://schemas.openxmlformats.org/officeDocument/2006/relationships/printerSettings" Target="/xl/printerSettings/printerSettings32.bin" Id="rId1" /></Relationships>
</file>

<file path=xl/worksheets/_rels/sheet59.xml.rels>&#65279;<?xml version="1.0" encoding="utf-8"?><Relationships xmlns="http://schemas.openxmlformats.org/package/2006/relationships"><Relationship Type="http://schemas.openxmlformats.org/officeDocument/2006/relationships/drawing" Target="/xl/drawings/drawing59.xml" Id="rId2" /><Relationship Type="http://schemas.openxmlformats.org/officeDocument/2006/relationships/printerSettings" Target="/xl/printerSettings/printerSettings59.bin" Id="rId1" /></Relationships>
</file>

<file path=xl/worksheets/_rels/sheet67.xml.rels>&#65279;<?xml version="1.0" encoding="utf-8"?><Relationships xmlns="http://schemas.openxmlformats.org/package/2006/relationships"><Relationship Type="http://schemas.openxmlformats.org/officeDocument/2006/relationships/drawing" Target="/xl/drawings/drawing67.xml" Id="rId2" /><Relationship Type="http://schemas.openxmlformats.org/officeDocument/2006/relationships/printerSettings" Target="/xl/printerSettings/printerSettings67.bin" Id="rId1" /></Relationships>
</file>

<file path=xl/worksheets/_rels/sheet73.xml.rels>&#65279;<?xml version="1.0" encoding="utf-8"?><Relationships xmlns="http://schemas.openxmlformats.org/package/2006/relationships"><Relationship Type="http://schemas.openxmlformats.org/officeDocument/2006/relationships/drawing" Target="/xl/drawings/drawing73.xml" Id="rId2" /><Relationship Type="http://schemas.openxmlformats.org/officeDocument/2006/relationships/printerSettings" Target="/xl/printerSettings/printerSettings73.bin" Id="rId1" /></Relationships>
</file>

<file path=xl/worksheets/_rels/sheet81.xml.rels>&#65279;<?xml version="1.0" encoding="utf-8"?><Relationships xmlns="http://schemas.openxmlformats.org/package/2006/relationships"><Relationship Type="http://schemas.openxmlformats.org/officeDocument/2006/relationships/drawing" Target="/xl/drawings/drawing81.xml" Id="rId2" /><Relationship Type="http://schemas.openxmlformats.org/officeDocument/2006/relationships/printerSettings" Target="/xl/printerSettings/printerSettings81.bin" Id="rId1" /></Relationships>
</file>

<file path=xl/worksheets/_rels/sheet118.xml.rels>&#65279;<?xml version="1.0" encoding="utf-8"?><Relationships xmlns="http://schemas.openxmlformats.org/package/2006/relationships"><Relationship Type="http://schemas.openxmlformats.org/officeDocument/2006/relationships/drawing" Target="/xl/drawings/drawing118.xml" Id="rId2" /><Relationship Type="http://schemas.openxmlformats.org/officeDocument/2006/relationships/printerSettings" Target="/xl/printerSettings/printerSettings118.bin" Id="rId1" /></Relationships>
</file>

<file path=xl/worksheets/_rels/sheet124.xml.rels>&#65279;<?xml version="1.0" encoding="utf-8"?><Relationships xmlns="http://schemas.openxmlformats.org/package/2006/relationships"><Relationship Type="http://schemas.openxmlformats.org/officeDocument/2006/relationships/drawing" Target="/xl/drawings/drawing124.xml" Id="rId2" /><Relationship Type="http://schemas.openxmlformats.org/officeDocument/2006/relationships/printerSettings" Target="/xl/printerSettings/printerSettings124.bin" Id="rId1" /></Relationships>
</file>

<file path=xl/worksheets/_rels/sheet411.xml.rels>&#65279;<?xml version="1.0" encoding="utf-8"?><Relationships xmlns="http://schemas.openxmlformats.org/package/2006/relationships"><Relationship Type="http://schemas.openxmlformats.org/officeDocument/2006/relationships/drawing" Target="/xl/drawings/drawing411.xml" Id="rId2" /><Relationship Type="http://schemas.openxmlformats.org/officeDocument/2006/relationships/printerSettings" Target="/xl/printerSettings/printerSettings411.bin" Id="rId1" /></Relationships>
</file>

<file path=xl/worksheets/_rels/sheet912.xml.rels>&#65279;<?xml version="1.0" encoding="utf-8"?><Relationships xmlns="http://schemas.openxmlformats.org/package/2006/relationships"><Relationship Type="http://schemas.openxmlformats.org/officeDocument/2006/relationships/drawing" Target="/xl/drawings/drawing912.xml" Id="rId2" /><Relationship Type="http://schemas.openxmlformats.org/officeDocument/2006/relationships/printerSettings" Target="/xl/printerSettings/printerSettings912.bin" Id="rId1" /></Relationships>
</file>

<file path=xl/worksheets/_rels/sheet1010.xml.rels>&#65279;<?xml version="1.0" encoding="utf-8"?><Relationships xmlns="http://schemas.openxmlformats.org/package/2006/relationships"><Relationship Type="http://schemas.openxmlformats.org/officeDocument/2006/relationships/drawing" Target="/xl/drawings/drawing1010.xml" Id="rId2" /><Relationship Type="http://schemas.openxmlformats.org/officeDocument/2006/relationships/printerSettings" Target="/xl/printerSettings/printerSettings1010.bin" Id="rId1" /></Relationships>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79998168889431442"/>
    <pageSetUpPr autoPageBreaks="0" fitToPage="1"/>
  </sheetPr>
  <dimension ref="B1:L17"/>
  <sheetViews>
    <sheetView showGridLines="0" tabSelected="1" zoomScaleNormal="100" workbookViewId="0"/>
  </sheetViews>
  <sheetFormatPr defaultColWidth="9.8984375" defaultRowHeight="13.8" x14ac:dyDescent="0.25"/>
  <cols>
    <col min="1" max="1" width="2.59765625" customWidth="1"/>
    <col min="2" max="2" width="21.59765625" customWidth="1"/>
    <col min="3" max="9" width="18.3984375" customWidth="1"/>
    <col min="10" max="10" width="2.59765625" customWidth="1"/>
    <col min="11" max="11" width="18.5" customWidth="1"/>
    <col min="12" max="12" width="12.19921875" customWidth="1"/>
  </cols>
  <sheetData>
    <row r="1" spans="2:12" ht="20.100000000000001" customHeight="1" x14ac:dyDescent="0.25">
      <c r="B1" s="9">
        <f>CalendarYear</f>
        <v>2023</v>
      </c>
      <c r="K1" s="14" t="s">
        <v>4</v>
      </c>
      <c r="L1" s="14"/>
    </row>
    <row r="2" spans="2:12" ht="30" customHeight="1" x14ac:dyDescent="0.25">
      <c r="B2" s="9" t="str">
        <f>UPPER(TEXT(C5,"mmmm"))</f>
        <v>JANUARY</v>
      </c>
      <c r="C2" s="5" t="str">
        <f>UPPER(TEXT(WeekStart,"ddd"))</f>
        <v>SUN</v>
      </c>
      <c r="D2" s="5" t="str">
        <f t="shared" ref="D2:I2" si="0">UPPER(TEXT(D3,"ddd"))</f>
        <v>MON</v>
      </c>
      <c r="E2" s="5" t="str">
        <f t="shared" si="0"/>
        <v>TUE</v>
      </c>
      <c r="F2" s="5" t="str">
        <f t="shared" si="0"/>
        <v>WED</v>
      </c>
      <c r="G2" s="5" t="str">
        <f t="shared" si="0"/>
        <v>THU</v>
      </c>
      <c r="H2" s="5" t="str">
        <f t="shared" si="0"/>
        <v>FRI</v>
      </c>
      <c r="I2" s="5" t="str">
        <f t="shared" si="0"/>
        <v>SAT</v>
      </c>
      <c r="K2" s="5" t="s">
        <v>1</v>
      </c>
      <c r="L2" s="4">
        <v>2023</v>
      </c>
    </row>
    <row r="3" spans="2:12" ht="19.5" customHeight="1" x14ac:dyDescent="0.25">
      <c r="B3" s="12"/>
      <c r="C3" s="3">
        <f t="array" ref="C3:I3">DaysAndWeeks+DATE(CalendarYear,1,1)-WEEKDAY(DATE(CalendarYear,1,1),(WeekStart="Mon")+1)+1</f>
        <v>44927</v>
      </c>
      <c r="D3" s="3">
        <v>44928</v>
      </c>
      <c r="E3" s="3">
        <v>44929</v>
      </c>
      <c r="F3" s="3">
        <v>44930</v>
      </c>
      <c r="G3" s="3">
        <v>44931</v>
      </c>
      <c r="H3" s="3">
        <v>44932</v>
      </c>
      <c r="I3" s="3">
        <v>44933</v>
      </c>
      <c r="K3" s="5" t="s">
        <v>2</v>
      </c>
      <c r="L3" s="4" t="s">
        <v>3</v>
      </c>
    </row>
    <row r="4" spans="2:12" ht="75" customHeight="1" x14ac:dyDescent="0.25">
      <c r="C4" s="8"/>
      <c r="D4" s="8"/>
      <c r="E4" s="8"/>
      <c r="F4" s="8"/>
      <c r="G4" s="8"/>
      <c r="H4" s="8"/>
      <c r="I4" s="8"/>
    </row>
    <row r="5" spans="2:12" ht="19.5" customHeight="1" x14ac:dyDescent="0.25">
      <c r="C5" s="3">
        <f t="array" ref="C5:I5">DaysAndWeeks+DATE(CalendarYear,1,1)-WEEKDAY(DATE(CalendarYear,1,1),(WeekStart="Mon")+1)+8</f>
        <v>44934</v>
      </c>
      <c r="D5" s="3">
        <v>44935</v>
      </c>
      <c r="E5" s="3">
        <v>44936</v>
      </c>
      <c r="F5" s="3">
        <v>44937</v>
      </c>
      <c r="G5" s="3">
        <v>44938</v>
      </c>
      <c r="H5" s="3">
        <v>44939</v>
      </c>
      <c r="I5" s="3">
        <v>44940</v>
      </c>
    </row>
    <row r="6" spans="2:12" ht="75" customHeight="1" x14ac:dyDescent="0.25">
      <c r="C6" s="6"/>
      <c r="D6" s="8"/>
      <c r="E6" s="8"/>
      <c r="F6" s="8"/>
      <c r="G6" s="8"/>
      <c r="H6" s="8"/>
      <c r="I6" s="8"/>
    </row>
    <row r="7" spans="2:12" ht="19.5" customHeight="1" x14ac:dyDescent="0.25">
      <c r="C7" s="3">
        <f t="array" ref="C7:I7">DaysAndWeeks+DATE(CalendarYear,1,1)-WEEKDAY(DATE(CalendarYear,1,1),(WeekStart="Mon")+1)+15</f>
        <v>44941</v>
      </c>
      <c r="D7" s="3">
        <v>44942</v>
      </c>
      <c r="E7" s="3">
        <v>44943</v>
      </c>
      <c r="F7" s="3">
        <v>44944</v>
      </c>
      <c r="G7" s="3">
        <v>44945</v>
      </c>
      <c r="H7" s="3">
        <v>44946</v>
      </c>
      <c r="I7" s="3">
        <v>44947</v>
      </c>
    </row>
    <row r="8" spans="2:12" ht="75" customHeight="1" x14ac:dyDescent="0.25">
      <c r="C8" s="6"/>
      <c r="D8" s="8"/>
      <c r="E8" s="8"/>
      <c r="F8" s="8"/>
      <c r="G8" s="8"/>
      <c r="H8" s="8"/>
      <c r="I8" s="8"/>
    </row>
    <row r="9" spans="2:12" ht="19.5" customHeight="1" x14ac:dyDescent="0.25">
      <c r="C9" s="3">
        <f t="array" ref="C9:I9">DaysAndWeeks+DATE(CalendarYear,1,1)-WEEKDAY(DATE(CalendarYear,1,1),(WeekStart="Mon")+1)+22</f>
        <v>44948</v>
      </c>
      <c r="D9" s="3">
        <v>44949</v>
      </c>
      <c r="E9" s="3">
        <v>44950</v>
      </c>
      <c r="F9" s="3">
        <v>44951</v>
      </c>
      <c r="G9" s="3">
        <v>44952</v>
      </c>
      <c r="H9" s="3">
        <v>44953</v>
      </c>
      <c r="I9" s="3">
        <v>44954</v>
      </c>
    </row>
    <row r="10" spans="2:12" ht="75" customHeight="1" x14ac:dyDescent="0.25">
      <c r="C10" s="8"/>
      <c r="D10" s="8"/>
      <c r="E10" s="8"/>
      <c r="F10" s="8"/>
      <c r="G10" s="8"/>
      <c r="H10" s="8"/>
      <c r="I10" s="8"/>
    </row>
    <row r="11" spans="2:12" ht="19.5" customHeight="1" x14ac:dyDescent="0.25">
      <c r="C11" s="3">
        <f t="array" ref="C11:I11">DaysAndWeeks+DATE(CalendarYear,1,1)-WEEKDAY(DATE(CalendarYear,1,1),(WeekStart="Mon")+1)+29</f>
        <v>44955</v>
      </c>
      <c r="D11" s="3">
        <v>44956</v>
      </c>
      <c r="E11" s="3">
        <v>44957</v>
      </c>
      <c r="F11" s="3">
        <v>44958</v>
      </c>
      <c r="G11" s="3">
        <v>44959</v>
      </c>
      <c r="H11" s="3">
        <v>44960</v>
      </c>
      <c r="I11" s="3">
        <v>44961</v>
      </c>
    </row>
    <row r="12" spans="2:12" ht="75" customHeight="1" x14ac:dyDescent="0.25">
      <c r="C12" s="8"/>
      <c r="D12" s="8"/>
      <c r="E12" s="8"/>
      <c r="F12" s="8"/>
      <c r="G12" s="8"/>
      <c r="H12" s="8"/>
      <c r="I12" s="8"/>
    </row>
    <row r="13" spans="2:12" ht="19.5" customHeight="1" x14ac:dyDescent="0.25">
      <c r="C13" s="3">
        <f t="array" ref="C13:D13">DaysAndWeeks+DATE(CalendarYear,1,1)-WEEKDAY(DATE(CalendarYear,1,1),(WeekStart="Mon")+1)+36</f>
        <v>44962</v>
      </c>
      <c r="D13" s="3">
        <v>44963</v>
      </c>
      <c r="E13" s="15" t="s">
        <v>0</v>
      </c>
      <c r="F13" s="16"/>
      <c r="G13" s="16"/>
      <c r="H13" s="16"/>
      <c r="I13" s="16"/>
    </row>
    <row r="14" spans="2:12" ht="75" customHeight="1" x14ac:dyDescent="0.25">
      <c r="C14" s="8"/>
      <c r="D14" s="8"/>
      <c r="E14" s="15"/>
      <c r="F14" s="16"/>
      <c r="G14" s="16"/>
      <c r="H14" s="16"/>
      <c r="I14" s="16"/>
    </row>
    <row r="15" spans="2:12" ht="16.5" customHeight="1" x14ac:dyDescent="0.25"/>
    <row r="16" spans="2:12" ht="16.5" customHeight="1" x14ac:dyDescent="0.25"/>
    <row r="17" ht="16.5" customHeight="1" x14ac:dyDescent="0.25"/>
  </sheetData>
  <mergeCells count="3">
    <mergeCell ref="K1:L1"/>
    <mergeCell ref="E13:E14"/>
    <mergeCell ref="F13:I14"/>
  </mergeCells>
  <conditionalFormatting sqref="C3:C14">
    <cfRule type="expression" dxfId="59" priority="3">
      <formula>C$2="SUN"</formula>
    </cfRule>
  </conditionalFormatting>
  <conditionalFormatting sqref="C13:D13 C11:I11">
    <cfRule type="expression" dxfId="58" priority="5">
      <formula>AND(DAY(C11)&gt;=1,DAY(C11)&lt;=15)</formula>
    </cfRule>
  </conditionalFormatting>
  <conditionalFormatting sqref="C3:H3">
    <cfRule type="expression" dxfId="57" priority="4">
      <formula>DAY(C3)&gt;8</formula>
    </cfRule>
  </conditionalFormatting>
  <conditionalFormatting sqref="H3:I12">
    <cfRule type="expression" dxfId="56" priority="2">
      <formula>H$2="SAT"</formula>
    </cfRule>
  </conditionalFormatting>
  <conditionalFormatting sqref="I3:I12">
    <cfRule type="expression" dxfId="55" priority="1">
      <formula>$I$2="SUN"</formula>
    </cfRule>
  </conditionalFormatting>
  <dataValidations count="13">
    <dataValidation allowBlank="1" showInputMessage="1" showErrorMessage="1" prompt="Month of this worksheet is in this cell. Calendar starts at right and contains dates from previous, current and the next month. Monthly notes can be entered in cell F13" sqref="B2" xr:uid="{00000000-0002-0000-0000-000000000000}"/>
    <dataValidation allowBlank="1" showInputMessage="1" showErrorMessage="1" prompt="Year in this cell is automatically updated based on year entered in cell L2. Month for this worksheet is in cell below. Calendar Settings starts in cell K1" sqref="B1" xr:uid="{00000000-0002-0000-0000-000001000000}"/>
    <dataValidation allowBlank="1" showInputMessage="1" showErrorMessage="1" prompt="Enter Notes in cell at right" sqref="E13:E14" xr:uid="{00000000-0002-0000-0000-000002000000}"/>
    <dataValidation allowBlank="1" showInputMessage="1" showErrorMessage="1" prompt="Enter Notes in this cell" sqref="F13:I14" xr:uid="{00000000-0002-0000-0000-000003000000}"/>
    <dataValidation allowBlank="1" showInputMessage="1" showErrorMessage="1" prompt="Weekdays in this row are automatically determined based on Week Start entered in cell L3" sqref="C2" xr:uid="{00000000-0002-0000-0000-000004000000}"/>
    <dataValidation allowBlank="1" showInputMessage="1" showErrorMessage="1" prompt="Create a Calendar for any year in this workbook. Customize year &amp; starting day of the week in cells L2 and L3. Each month is automatically updated in separate worksheets" sqref="A1" xr:uid="{00000000-0002-0000-0000-000005000000}"/>
    <dataValidation allowBlank="1" showInputMessage="1" showErrorMessage="1" prompt="Select Week Start day in cell at right" sqref="K3" xr:uid="{00000000-0002-0000-0000-000006000000}"/>
    <dataValidation allowBlank="1" showInputMessage="1" showErrorMessage="1" prompt="Enter Year in this cell" sqref="L2" xr:uid="{00000000-0002-0000-0000-000007000000}"/>
    <dataValidation allowBlank="1" showInputMessage="1" showErrorMessage="1" prompt="Enter Year in cell at right" sqref="K2" xr:uid="{00000000-0002-0000-0000-000008000000}"/>
    <dataValidation allowBlank="1" showInputMessage="1" showErrorMessage="1" prompt="Enter Calendar Settings in cells below. These cells will not print" sqref="K1" xr:uid="{00000000-0002-0000-0000-000009000000}"/>
    <dataValidation type="list" errorStyle="warning" allowBlank="1" showInputMessage="1" showErrorMessage="1" error="Select a Week Start day from the list. Select CANCEL, then press ALT+DOWN ARROW, then ENTER to make selection" prompt="Select Week Start day in this cell. Press ALT+DOWN ARROW to open the drop-down list, then ENTER to make selection" sqref="L3" xr:uid="{00000000-0002-0000-0000-00000A000000}">
      <formula1>"SUN,MON"</formula1>
    </dataValidation>
    <dataValidation allowBlank="1" showInputMessage="1" showErrorMessage="1" prompt="Calendar day in this &amp; rows 5, 7, 9, 11, &amp; 13, are automatically updated. If this cell doesn’t contain number 1, then it is a previous month's day. Enter monthly notes in cell F13" sqref="C3" xr:uid="{00000000-0002-0000-0000-00000B000000}"/>
    <dataValidation allowBlank="1" showInputMessage="1" showErrorMessage="1" prompt="Enter daily notes based on the calendar day above in cells in this and rows 6, 8, 10, 12 and 14, columns C to I" sqref="C4" xr:uid="{00000000-0002-0000-0000-00000C000000}"/>
  </dataValidations>
  <printOptions horizontalCentered="1" verticalCentered="1"/>
  <pageMargins left="0.25" right="0.25" top="0.5" bottom="0.5" header="0.3" footer="0.3"/>
  <pageSetup scale="79" orientation="landscape" r:id="rId1"/>
  <headerFooter differentFirst="1">
    <oddFoote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pageSetUpPr autoPageBreaks="0" fitToPage="1"/>
  </sheetPr>
  <dimension ref="B1:I17"/>
  <sheetViews>
    <sheetView showGridLines="0" zoomScaleNormal="100" workbookViewId="0"/>
  </sheetViews>
  <sheetFormatPr defaultColWidth="9.8984375" defaultRowHeight="13.8" x14ac:dyDescent="0.25"/>
  <cols>
    <col min="1" max="1" width="2.59765625" customWidth="1"/>
    <col min="2" max="2" width="21.59765625" customWidth="1"/>
    <col min="3" max="9" width="18.3984375" customWidth="1"/>
    <col min="10" max="10" width="2.59765625" customWidth="1"/>
    <col min="11" max="11" width="8.69921875" customWidth="1"/>
  </cols>
  <sheetData>
    <row r="1" spans="2:9" ht="20.100000000000001" customHeight="1" x14ac:dyDescent="0.25">
      <c r="B1" s="10">
        <f>CalendarYear</f>
        <v>2023</v>
      </c>
    </row>
    <row r="2" spans="2:9" ht="30" customHeight="1" x14ac:dyDescent="0.25">
      <c r="B2" s="11" t="str">
        <f>UPPER(TEXT(C5,"mmmm"))</f>
        <v>FEBRUARY</v>
      </c>
      <c r="C2" s="5" t="str">
        <f>UPPER(TEXT(WeekStart,"ddd"))</f>
        <v>SUN</v>
      </c>
      <c r="D2" s="5" t="str">
        <f t="shared" ref="D2:I2" si="0">UPPER(TEXT(D3,"ddd"))</f>
        <v>MON</v>
      </c>
      <c r="E2" s="5" t="str">
        <f t="shared" si="0"/>
        <v>TUE</v>
      </c>
      <c r="F2" s="5" t="str">
        <f t="shared" si="0"/>
        <v>WED</v>
      </c>
      <c r="G2" s="5" t="str">
        <f t="shared" si="0"/>
        <v>THU</v>
      </c>
      <c r="H2" s="5" t="str">
        <f t="shared" si="0"/>
        <v>FRI</v>
      </c>
      <c r="I2" s="5" t="str">
        <f t="shared" si="0"/>
        <v>SAT</v>
      </c>
    </row>
    <row r="3" spans="2:9" ht="19.5" customHeight="1" x14ac:dyDescent="0.25">
      <c r="B3" s="12"/>
      <c r="C3" s="3">
        <f t="array" ref="C3:I3">DaysAndWeeks+DATE(CalendarYear,2,1)-WEEKDAY(DATE(CalendarYear,2,1),(WeekStart="Mon")+1)+1</f>
        <v>44955</v>
      </c>
      <c r="D3" s="13">
        <v>44956</v>
      </c>
      <c r="E3" s="3">
        <v>44957</v>
      </c>
      <c r="F3" s="3">
        <v>44958</v>
      </c>
      <c r="G3" s="3">
        <v>44959</v>
      </c>
      <c r="H3" s="3">
        <v>44960</v>
      </c>
      <c r="I3" s="3">
        <v>44961</v>
      </c>
    </row>
    <row r="4" spans="2:9" ht="75" customHeight="1" x14ac:dyDescent="0.25">
      <c r="C4" s="6"/>
      <c r="D4" s="6"/>
      <c r="E4" s="6"/>
      <c r="F4" s="6"/>
      <c r="G4" s="6"/>
      <c r="H4" s="6"/>
      <c r="I4" s="6"/>
    </row>
    <row r="5" spans="2:9" ht="19.5" customHeight="1" x14ac:dyDescent="0.25">
      <c r="C5" s="3">
        <f t="array" ref="C5:I5">DaysAndWeeks+DATE(CalendarYear,2,1)-WEEKDAY(DATE(CalendarYear,2,1),(WeekStart="Mon")+1)+8</f>
        <v>44962</v>
      </c>
      <c r="D5" s="3">
        <v>44963</v>
      </c>
      <c r="E5" s="3">
        <v>44964</v>
      </c>
      <c r="F5" s="3">
        <v>44965</v>
      </c>
      <c r="G5" s="3">
        <v>44966</v>
      </c>
      <c r="H5" s="3">
        <v>44967</v>
      </c>
      <c r="I5" s="3">
        <v>44968</v>
      </c>
    </row>
    <row r="6" spans="2:9" ht="75" customHeight="1" x14ac:dyDescent="0.25">
      <c r="C6" s="8"/>
      <c r="D6" s="8"/>
      <c r="E6" s="8"/>
      <c r="F6" s="8"/>
      <c r="G6" s="8"/>
      <c r="H6" s="8"/>
      <c r="I6" s="8"/>
    </row>
    <row r="7" spans="2:9" ht="19.5" customHeight="1" x14ac:dyDescent="0.25">
      <c r="C7" s="3">
        <f t="array" ref="C7:I7">DaysAndWeeks+DATE(CalendarYear,2,1)-WEEKDAY(DATE(CalendarYear,2,1),(WeekStart="Mon")+1)+15</f>
        <v>44969</v>
      </c>
      <c r="D7" s="3">
        <v>44970</v>
      </c>
      <c r="E7" s="3">
        <v>44971</v>
      </c>
      <c r="F7" s="3">
        <v>44972</v>
      </c>
      <c r="G7" s="3">
        <v>44973</v>
      </c>
      <c r="H7" s="3">
        <v>44974</v>
      </c>
      <c r="I7" s="3">
        <v>44975</v>
      </c>
    </row>
    <row r="8" spans="2:9" ht="75" customHeight="1" x14ac:dyDescent="0.25">
      <c r="C8" s="8"/>
      <c r="D8" s="8"/>
      <c r="E8" s="8"/>
      <c r="F8" s="8"/>
      <c r="G8" s="8"/>
      <c r="H8" s="8"/>
      <c r="I8" s="8"/>
    </row>
    <row r="9" spans="2:9" ht="19.5" customHeight="1" x14ac:dyDescent="0.25">
      <c r="C9" s="3">
        <f t="array" ref="C9:I9">DaysAndWeeks+DATE(CalendarYear,2,1)-WEEKDAY(DATE(CalendarYear,2,1),(WeekStart="Mon")+1)+22</f>
        <v>44976</v>
      </c>
      <c r="D9" s="3">
        <v>44977</v>
      </c>
      <c r="E9" s="3">
        <v>44978</v>
      </c>
      <c r="F9" s="3">
        <v>44979</v>
      </c>
      <c r="G9" s="3">
        <v>44980</v>
      </c>
      <c r="H9" s="3">
        <v>44981</v>
      </c>
      <c r="I9" s="3">
        <v>44982</v>
      </c>
    </row>
    <row r="10" spans="2:9" ht="75" customHeight="1" x14ac:dyDescent="0.25">
      <c r="C10" s="8"/>
      <c r="D10" s="8"/>
      <c r="E10" s="8"/>
      <c r="F10" s="8"/>
      <c r="G10" s="8"/>
      <c r="H10" s="8"/>
      <c r="I10" s="8"/>
    </row>
    <row r="11" spans="2:9" ht="19.5" customHeight="1" x14ac:dyDescent="0.25">
      <c r="C11" s="3">
        <f t="array" ref="C11:I11">DaysAndWeeks+DATE(CalendarYear,2,1)-WEEKDAY(DATE(CalendarYear,2,1),(WeekStart="Mon")+1)+29</f>
        <v>44983</v>
      </c>
      <c r="D11" s="3">
        <v>44984</v>
      </c>
      <c r="E11" s="3">
        <v>44985</v>
      </c>
      <c r="F11" s="3">
        <v>44986</v>
      </c>
      <c r="G11" s="3">
        <v>44987</v>
      </c>
      <c r="H11" s="3">
        <v>44988</v>
      </c>
      <c r="I11" s="3">
        <v>44989</v>
      </c>
    </row>
    <row r="12" spans="2:9" ht="75" customHeight="1" x14ac:dyDescent="0.25">
      <c r="C12" s="8"/>
      <c r="D12" s="8"/>
      <c r="E12" s="8"/>
      <c r="F12" s="8"/>
      <c r="G12" s="8"/>
      <c r="H12" s="8"/>
      <c r="I12" s="8"/>
    </row>
    <row r="13" spans="2:9" ht="19.5" customHeight="1" x14ac:dyDescent="0.25">
      <c r="C13" s="3">
        <f t="array" ref="C13:D13">DaysAndWeeks+DATE(CalendarYear,2,1)-WEEKDAY(DATE(CalendarYear,2,1),(WeekStart="Mon")+1)+36</f>
        <v>44990</v>
      </c>
      <c r="D13" s="3">
        <v>44991</v>
      </c>
      <c r="E13" s="17" t="s">
        <v>0</v>
      </c>
      <c r="F13" s="18"/>
      <c r="G13" s="18"/>
      <c r="H13" s="18"/>
      <c r="I13" s="18"/>
    </row>
    <row r="14" spans="2:9" ht="75" customHeight="1" x14ac:dyDescent="0.25">
      <c r="C14" s="8"/>
      <c r="D14" s="8"/>
      <c r="E14" s="17"/>
      <c r="F14" s="18"/>
      <c r="G14" s="18"/>
      <c r="H14" s="18"/>
      <c r="I14" s="18"/>
    </row>
    <row r="15" spans="2:9" ht="16.5" customHeight="1" x14ac:dyDescent="0.25"/>
    <row r="16" spans="2:9" ht="16.5" customHeight="1" x14ac:dyDescent="0.25"/>
    <row r="17" ht="16.5" customHeight="1" x14ac:dyDescent="0.25"/>
  </sheetData>
  <mergeCells count="2">
    <mergeCell ref="E13:E14"/>
    <mergeCell ref="F13:I14"/>
  </mergeCells>
  <conditionalFormatting sqref="C3:C14">
    <cfRule type="expression" dxfId="54" priority="3">
      <formula>C$2="SUN"</formula>
    </cfRule>
  </conditionalFormatting>
  <conditionalFormatting sqref="C13:D13 C11:I11">
    <cfRule type="expression" dxfId="53" priority="5">
      <formula>AND(DAY(C11)&gt;=1,DAY(C11)&lt;=15)</formula>
    </cfRule>
  </conditionalFormatting>
  <conditionalFormatting sqref="C3:H4">
    <cfRule type="expression" dxfId="52" priority="4">
      <formula>DAY(C3)&gt;8</formula>
    </cfRule>
  </conditionalFormatting>
  <conditionalFormatting sqref="H3:I12">
    <cfRule type="expression" dxfId="51" priority="2">
      <formula>H$2="SAT"</formula>
    </cfRule>
  </conditionalFormatting>
  <conditionalFormatting sqref="I3:I12">
    <cfRule type="expression" dxfId="50" priority="1">
      <formula>$I$2="SUN"</formula>
    </cfRule>
  </conditionalFormatting>
  <dataValidations xWindow="1003" yWindow="783" count="8">
    <dataValidation allowBlank="1" showInputMessage="1" showErrorMessage="1" prompt="February month calendar" sqref="A1" xr:uid="{00000000-0002-0000-0100-000000000000}"/>
    <dataValidation allowBlank="1" showInputMessage="1" showErrorMessage="1" prompt="This row contains weekday names for this calendar. This cell contains starting day of week. To change the starting day, select a new weekday in cell L3 in January worksheet" sqref="C2" xr:uid="{00000000-0002-0000-0100-000001000000}"/>
    <dataValidation allowBlank="1" showInputMessage="1" showErrorMessage="1" prompt="Enter Notes in this cell" sqref="F13:I14" xr:uid="{00000000-0002-0000-0100-000002000000}"/>
    <dataValidation allowBlank="1" showInputMessage="1" showErrorMessage="1" prompt="Enter Notes in cell at right" sqref="E13:E14" xr:uid="{00000000-0002-0000-0100-000003000000}"/>
    <dataValidation allowBlank="1" showInputMessage="1" showErrorMessage="1" prompt="Year in this cell is automatically updated based on year entered in January worksheet. Month for this worksheet is in cell below" sqref="B1" xr:uid="{00000000-0002-0000-0100-000004000000}"/>
    <dataValidation allowBlank="1" showInputMessage="1" showErrorMessage="1" prompt="Month of this worksheet is in this cell. Calendar starts at right and contains dates from previous, current and the next month. Monthly notes can be entered in cell F13" sqref="B2" xr:uid="{00000000-0002-0000-0100-000005000000}"/>
    <dataValidation allowBlank="1" showInputMessage="1" showErrorMessage="1" prompt="Calendar day in this &amp; rows 5, 7, 9, 11, &amp; 13, are automatically updated. If this cell doesn’t contain number 1, then it is a previous month's day. Enter monthly notes in cell F13" sqref="C3" xr:uid="{00000000-0002-0000-0100-000006000000}"/>
    <dataValidation allowBlank="1" showInputMessage="1" showErrorMessage="1" prompt="Enter daily notes based on the calendar day above in cells in this and rows 6, 8, 10, 12 and 14, columns C to I" sqref="C4" xr:uid="{00000000-0002-0000-0100-000007000000}"/>
  </dataValidations>
  <printOptions horizontalCentered="1" verticalCentered="1"/>
  <pageMargins left="0.25" right="0.25" top="0.5" bottom="0.5" header="0.3" footer="0.3"/>
  <pageSetup scale="80" orientation="landscape" r:id="rId1"/>
  <headerFooter differentFirst="1">
    <oddFooter>Page &amp;P of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39997558519241921"/>
    <pageSetUpPr autoPageBreaks="0" fitToPage="1"/>
  </sheetPr>
  <dimension ref="B1:I17"/>
  <sheetViews>
    <sheetView showGridLines="0" zoomScaleNormal="100" workbookViewId="0"/>
  </sheetViews>
  <sheetFormatPr defaultColWidth="9.8984375" defaultRowHeight="13.8" x14ac:dyDescent="0.25"/>
  <cols>
    <col min="1" max="1" width="2.59765625" customWidth="1"/>
    <col min="2" max="2" width="21.59765625" customWidth="1"/>
    <col min="3" max="9" width="18.3984375" customWidth="1"/>
    <col min="10" max="10" width="2.59765625" customWidth="1"/>
    <col min="11" max="11" width="8.69921875" customWidth="1"/>
  </cols>
  <sheetData>
    <row r="1" spans="2:9" ht="20.100000000000001" customHeight="1" x14ac:dyDescent="0.25">
      <c r="B1" s="10">
        <f>CalendarYear</f>
        <v>2023</v>
      </c>
    </row>
    <row r="2" spans="2:9" ht="30" customHeight="1" x14ac:dyDescent="0.25">
      <c r="B2" s="11" t="str">
        <f>UPPER(TEXT(C5,"mmmm"))</f>
        <v>MARCH</v>
      </c>
      <c r="C2" s="5" t="str">
        <f>UPPER(TEXT(WeekStart,"ddd"))</f>
        <v>SUN</v>
      </c>
      <c r="D2" s="5" t="str">
        <f t="shared" ref="D2:I2" si="0">UPPER(TEXT(D3,"ddd"))</f>
        <v>MON</v>
      </c>
      <c r="E2" s="5" t="str">
        <f t="shared" si="0"/>
        <v>TUE</v>
      </c>
      <c r="F2" s="5" t="str">
        <f t="shared" si="0"/>
        <v>WED</v>
      </c>
      <c r="G2" s="5" t="str">
        <f t="shared" si="0"/>
        <v>THU</v>
      </c>
      <c r="H2" s="5" t="str">
        <f t="shared" si="0"/>
        <v>FRI</v>
      </c>
      <c r="I2" s="5" t="str">
        <f t="shared" si="0"/>
        <v>SAT</v>
      </c>
    </row>
    <row r="3" spans="2:9" ht="19.5" customHeight="1" x14ac:dyDescent="0.25">
      <c r="B3" s="12"/>
      <c r="C3" s="3">
        <f t="array" ref="C3:I3">DaysAndWeeks+DATE(CalendarYear,3,1)-WEEKDAY(DATE(CalendarYear,3,1),(WeekStart="Mon")+1)+1</f>
        <v>44983</v>
      </c>
      <c r="D3" s="3">
        <v>44984</v>
      </c>
      <c r="E3" s="3">
        <v>44985</v>
      </c>
      <c r="F3" s="3">
        <v>44986</v>
      </c>
      <c r="G3" s="3">
        <v>44987</v>
      </c>
      <c r="H3" s="3">
        <v>44988</v>
      </c>
      <c r="I3" s="3">
        <v>44989</v>
      </c>
    </row>
    <row r="4" spans="2:9" ht="75" customHeight="1" x14ac:dyDescent="0.25">
      <c r="C4" s="6"/>
      <c r="D4" s="6"/>
      <c r="E4" s="6"/>
      <c r="F4" s="6"/>
      <c r="G4" s="6"/>
      <c r="H4" s="6"/>
      <c r="I4" s="6"/>
    </row>
    <row r="5" spans="2:9" ht="19.5" customHeight="1" x14ac:dyDescent="0.25">
      <c r="C5" s="3">
        <f t="array" ref="C5:I5">DaysAndWeeks+DATE(CalendarYear,3,1)-WEEKDAY(DATE(CalendarYear,3,1),(WeekStart="Mon")+1)+8</f>
        <v>44990</v>
      </c>
      <c r="D5" s="3">
        <v>44991</v>
      </c>
      <c r="E5" s="3">
        <v>44992</v>
      </c>
      <c r="F5" s="3">
        <v>44993</v>
      </c>
      <c r="G5" s="3">
        <v>44994</v>
      </c>
      <c r="H5" s="3">
        <v>44995</v>
      </c>
      <c r="I5" s="3">
        <v>44996</v>
      </c>
    </row>
    <row r="6" spans="2:9" ht="75" customHeight="1" x14ac:dyDescent="0.25">
      <c r="C6" s="1"/>
      <c r="D6" s="1"/>
      <c r="E6" s="1"/>
      <c r="F6" s="1"/>
      <c r="G6" s="1"/>
      <c r="I6" s="2"/>
    </row>
    <row r="7" spans="2:9" ht="19.5" customHeight="1" x14ac:dyDescent="0.25">
      <c r="C7" s="3">
        <f t="array" ref="C7:I7">DaysAndWeeks+DATE(CalendarYear,3,1)-WEEKDAY(DATE(CalendarYear,3,1),(WeekStart="Mon")+1)+15</f>
        <v>44997</v>
      </c>
      <c r="D7" s="3">
        <v>44998</v>
      </c>
      <c r="E7" s="3">
        <v>44999</v>
      </c>
      <c r="F7" s="3">
        <v>45000</v>
      </c>
      <c r="G7" s="3">
        <v>45001</v>
      </c>
      <c r="H7" s="3">
        <v>45002</v>
      </c>
      <c r="I7" s="3">
        <v>45003</v>
      </c>
    </row>
    <row r="8" spans="2:9" ht="75" customHeight="1" x14ac:dyDescent="0.25">
      <c r="C8" s="1"/>
      <c r="D8" s="1"/>
      <c r="E8" s="1"/>
      <c r="F8" s="1"/>
      <c r="G8" s="1"/>
      <c r="I8" s="2"/>
    </row>
    <row r="9" spans="2:9" ht="19.5" customHeight="1" x14ac:dyDescent="0.25">
      <c r="C9" s="3">
        <f t="array" ref="C9:I9">DaysAndWeeks+DATE(CalendarYear,3,1)-WEEKDAY(DATE(CalendarYear,3,1),(WeekStart="Mon")+1)+22</f>
        <v>45004</v>
      </c>
      <c r="D9" s="3">
        <v>45005</v>
      </c>
      <c r="E9" s="3">
        <v>45006</v>
      </c>
      <c r="F9" s="3">
        <v>45007</v>
      </c>
      <c r="G9" s="3">
        <v>45008</v>
      </c>
      <c r="H9" s="3">
        <v>45009</v>
      </c>
      <c r="I9" s="3">
        <v>45010</v>
      </c>
    </row>
    <row r="10" spans="2:9" ht="75" customHeight="1" x14ac:dyDescent="0.25">
      <c r="C10" s="1"/>
      <c r="D10" s="1"/>
      <c r="E10" s="1"/>
      <c r="F10" s="1"/>
      <c r="G10" s="1"/>
      <c r="I10" s="2"/>
    </row>
    <row r="11" spans="2:9" ht="19.5" customHeight="1" x14ac:dyDescent="0.25">
      <c r="C11" s="3">
        <f t="array" ref="C11:I11">DaysAndWeeks+DATE(CalendarYear,3,1)-WEEKDAY(DATE(CalendarYear,3,1),(WeekStart="Mon")+1)+29</f>
        <v>45011</v>
      </c>
      <c r="D11" s="3">
        <v>45012</v>
      </c>
      <c r="E11" s="3">
        <v>45013</v>
      </c>
      <c r="F11" s="3">
        <v>45014</v>
      </c>
      <c r="G11" s="3">
        <v>45015</v>
      </c>
      <c r="H11" s="3">
        <v>45016</v>
      </c>
      <c r="I11" s="3">
        <v>45017</v>
      </c>
    </row>
    <row r="12" spans="2:9" ht="75" customHeight="1" x14ac:dyDescent="0.25">
      <c r="C12" s="1"/>
      <c r="D12" s="1"/>
      <c r="E12" s="7"/>
      <c r="F12" s="1"/>
      <c r="G12" s="1"/>
      <c r="I12" s="2"/>
    </row>
    <row r="13" spans="2:9" ht="19.5" customHeight="1" x14ac:dyDescent="0.25">
      <c r="C13" s="3">
        <f t="array" ref="C13:D13">DaysAndWeeks+DATE(CalendarYear,3,1)-WEEKDAY(DATE(CalendarYear,3,1),(WeekStart="Mon")+1)+36</f>
        <v>45018</v>
      </c>
      <c r="D13" s="3">
        <v>45019</v>
      </c>
      <c r="E13" s="19" t="s">
        <v>0</v>
      </c>
      <c r="F13" s="18"/>
      <c r="G13" s="18"/>
      <c r="H13" s="18"/>
      <c r="I13" s="18"/>
    </row>
    <row r="14" spans="2:9" ht="75" customHeight="1" x14ac:dyDescent="0.25">
      <c r="C14" s="2"/>
      <c r="D14" s="2"/>
      <c r="E14" s="19"/>
      <c r="F14" s="18"/>
      <c r="G14" s="18"/>
      <c r="H14" s="18"/>
      <c r="I14" s="18"/>
    </row>
    <row r="15" spans="2:9" ht="16.5" customHeight="1" x14ac:dyDescent="0.25"/>
    <row r="16" spans="2:9" ht="16.5" customHeight="1" x14ac:dyDescent="0.25"/>
    <row r="17" ht="16.5" customHeight="1" x14ac:dyDescent="0.25"/>
  </sheetData>
  <mergeCells count="2">
    <mergeCell ref="E13:E14"/>
    <mergeCell ref="F13:I14"/>
  </mergeCells>
  <conditionalFormatting sqref="C3:C14">
    <cfRule type="expression" dxfId="49" priority="3">
      <formula>C$2="SUN"</formula>
    </cfRule>
  </conditionalFormatting>
  <conditionalFormatting sqref="C13:D13 C11:I11">
    <cfRule type="expression" dxfId="48" priority="5">
      <formula>AND(DAY(C11)&gt;=1,DAY(C11)&lt;=15)</formula>
    </cfRule>
  </conditionalFormatting>
  <conditionalFormatting sqref="C3:H4">
    <cfRule type="expression" dxfId="47" priority="4">
      <formula>DAY(C3)&gt;8</formula>
    </cfRule>
  </conditionalFormatting>
  <conditionalFormatting sqref="H3:I12">
    <cfRule type="expression" dxfId="46" priority="2">
      <formula>H$2="SAT"</formula>
    </cfRule>
  </conditionalFormatting>
  <conditionalFormatting sqref="I3:I12">
    <cfRule type="expression" dxfId="45" priority="1">
      <formula>$I$2="SUN"</formula>
    </cfRule>
  </conditionalFormatting>
  <dataValidations count="8">
    <dataValidation allowBlank="1" showInputMessage="1" showErrorMessage="1" prompt="Calendar day in this &amp; rows 5, 7, 9, 11, &amp; 13, are automatically updated. If this cell doesn’t contain number 1, then it is a previous month's day. Enter monthly notes in cell F13" sqref="C3" xr:uid="{00000000-0002-0000-0200-000000000000}"/>
    <dataValidation allowBlank="1" showInputMessage="1" showErrorMessage="1" prompt="Enter daily notes based on the calendar day above in cells in this and rows 6, 8, 10, 12 and 14, columns C to I" sqref="C4" xr:uid="{00000000-0002-0000-0200-000001000000}"/>
    <dataValidation allowBlank="1" showInputMessage="1" showErrorMessage="1" prompt="Month of this worksheet is in this cell. Calendar starts at right and contains dates from previous, current and the next month. Monthly notes can be entered in cell F13" sqref="B2" xr:uid="{00000000-0002-0000-0200-000002000000}"/>
    <dataValidation allowBlank="1" showInputMessage="1" showErrorMessage="1" prompt="Year in this cell is automatically updated based on year entered in January worksheet. Month for this worksheet is in cell below" sqref="B1" xr:uid="{00000000-0002-0000-0200-000003000000}"/>
    <dataValidation allowBlank="1" showInputMessage="1" showErrorMessage="1" prompt="Enter Notes in cell at right" sqref="E13:E14" xr:uid="{00000000-0002-0000-0200-000004000000}"/>
    <dataValidation allowBlank="1" showInputMessage="1" showErrorMessage="1" prompt="Enter Notes in this cell" sqref="F13:I14" xr:uid="{00000000-0002-0000-0200-000005000000}"/>
    <dataValidation allowBlank="1" showInputMessage="1" showErrorMessage="1" prompt="This row contains weekday names for this calendar. This cell contains starting day of week. To change the starting day, select a new weekday in cell L3 in January worksheet" sqref="C2" xr:uid="{00000000-0002-0000-0200-000006000000}"/>
    <dataValidation allowBlank="1" showInputMessage="1" showErrorMessage="1" prompt="March month calendar" sqref="A1" xr:uid="{00000000-0002-0000-0200-000007000000}"/>
  </dataValidations>
  <printOptions horizontalCentered="1" verticalCentered="1"/>
  <pageMargins left="0.25" right="0.25" top="0.5" bottom="0.5" header="0.3" footer="0.3"/>
  <pageSetup scale="80" orientation="landscape" r:id="rId1"/>
  <headerFooter differentFirst="1">
    <oddFooter>Page &amp;P of &amp;N</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249977111117893"/>
    <pageSetUpPr autoPageBreaks="0" fitToPage="1"/>
  </sheetPr>
  <dimension ref="B1:I17"/>
  <sheetViews>
    <sheetView showGridLines="0" zoomScaleNormal="100" workbookViewId="0"/>
  </sheetViews>
  <sheetFormatPr defaultColWidth="9.8984375" defaultRowHeight="13.8" x14ac:dyDescent="0.25"/>
  <cols>
    <col min="1" max="1" width="2.59765625" customWidth="1"/>
    <col min="2" max="2" width="21.59765625" customWidth="1"/>
    <col min="3" max="9" width="18.3984375" customWidth="1"/>
    <col min="10" max="10" width="2.59765625" customWidth="1"/>
    <col min="11" max="11" width="8.69921875" customWidth="1"/>
  </cols>
  <sheetData>
    <row r="1" spans="2:9" ht="20.100000000000001" customHeight="1" x14ac:dyDescent="0.25">
      <c r="B1" s="10">
        <f>CalendarYear</f>
        <v>2023</v>
      </c>
    </row>
    <row r="2" spans="2:9" ht="30" customHeight="1" x14ac:dyDescent="0.25">
      <c r="B2" s="11" t="str">
        <f>UPPER(TEXT(C5,"mmmm"))</f>
        <v>MAY</v>
      </c>
      <c r="C2" s="5" t="str">
        <f>UPPER(TEXT(WeekStart,"ddd"))</f>
        <v>SUN</v>
      </c>
      <c r="D2" s="5" t="str">
        <f t="shared" ref="D2:I2" si="0">UPPER(TEXT(D3,"ddd"))</f>
        <v>MON</v>
      </c>
      <c r="E2" s="5" t="str">
        <f t="shared" si="0"/>
        <v>TUE</v>
      </c>
      <c r="F2" s="5" t="str">
        <f t="shared" si="0"/>
        <v>WED</v>
      </c>
      <c r="G2" s="5" t="str">
        <f t="shared" si="0"/>
        <v>THU</v>
      </c>
      <c r="H2" s="5" t="str">
        <f t="shared" si="0"/>
        <v>FRI</v>
      </c>
      <c r="I2" s="5" t="str">
        <f t="shared" si="0"/>
        <v>SAT</v>
      </c>
    </row>
    <row r="3" spans="2:9" ht="19.5" customHeight="1" x14ac:dyDescent="0.25">
      <c r="B3" s="12"/>
      <c r="C3" s="3">
        <f t="array" ref="C3:I3">DaysAndWeeks+DATE(CalendarYear,5,1)-WEEKDAY(DATE(CalendarYear,5,1),(WeekStart="Mon")+1)+1</f>
        <v>45046</v>
      </c>
      <c r="D3" s="3">
        <v>45047</v>
      </c>
      <c r="E3" s="3">
        <v>45048</v>
      </c>
      <c r="F3" s="3">
        <v>45049</v>
      </c>
      <c r="G3" s="3">
        <v>45050</v>
      </c>
      <c r="H3" s="3">
        <v>45051</v>
      </c>
      <c r="I3" s="3">
        <v>45052</v>
      </c>
    </row>
    <row r="4" spans="2:9" ht="75" customHeight="1" x14ac:dyDescent="0.25">
      <c r="C4" s="6"/>
      <c r="D4" s="6"/>
      <c r="E4" s="6"/>
      <c r="F4" s="6"/>
      <c r="G4" s="6"/>
      <c r="H4" s="6"/>
      <c r="I4" s="6"/>
    </row>
    <row r="5" spans="2:9" ht="19.5" customHeight="1" x14ac:dyDescent="0.25">
      <c r="C5" s="3">
        <f t="array" ref="C5:I5">DaysAndWeeks+DATE(CalendarYear,5,1)-WEEKDAY(DATE(CalendarYear,5,1),(WeekStart="Mon")+1)+8</f>
        <v>45053</v>
      </c>
      <c r="D5" s="3">
        <v>45054</v>
      </c>
      <c r="E5" s="3">
        <v>45055</v>
      </c>
      <c r="F5" s="3">
        <v>45056</v>
      </c>
      <c r="G5" s="3">
        <v>45057</v>
      </c>
      <c r="H5" s="3">
        <v>45058</v>
      </c>
      <c r="I5" s="3">
        <v>45059</v>
      </c>
    </row>
    <row r="6" spans="2:9" ht="75" customHeight="1" x14ac:dyDescent="0.25">
      <c r="C6" s="7"/>
      <c r="D6" s="7"/>
      <c r="E6" s="7"/>
      <c r="F6" s="7"/>
      <c r="G6" s="7"/>
      <c r="H6" s="6"/>
      <c r="I6" s="6"/>
    </row>
    <row r="7" spans="2:9" ht="19.5" customHeight="1" x14ac:dyDescent="0.25">
      <c r="C7" s="3">
        <f t="array" ref="C7:I7">DaysAndWeeks+DATE(CalendarYear,5,1)-WEEKDAY(DATE(CalendarYear,5,1),(WeekStart="Mon")+1)+15</f>
        <v>45060</v>
      </c>
      <c r="D7" s="3">
        <v>45061</v>
      </c>
      <c r="E7" s="3">
        <v>45062</v>
      </c>
      <c r="F7" s="3">
        <v>45063</v>
      </c>
      <c r="G7" s="3">
        <v>45064</v>
      </c>
      <c r="H7" s="3">
        <v>45065</v>
      </c>
      <c r="I7" s="3">
        <v>45066</v>
      </c>
    </row>
    <row r="8" spans="2:9" ht="75" customHeight="1" x14ac:dyDescent="0.25">
      <c r="C8" s="7"/>
      <c r="D8" s="7"/>
      <c r="E8" s="7"/>
      <c r="F8" s="7"/>
      <c r="G8" s="7"/>
      <c r="H8" s="6"/>
      <c r="I8" s="6"/>
    </row>
    <row r="9" spans="2:9" ht="19.5" customHeight="1" x14ac:dyDescent="0.25">
      <c r="C9" s="3">
        <f t="array" ref="C9:I9">DaysAndWeeks+DATE(CalendarYear,5,1)-WEEKDAY(DATE(CalendarYear,5,1),(WeekStart="Mon")+1)+22</f>
        <v>45067</v>
      </c>
      <c r="D9" s="3">
        <v>45068</v>
      </c>
      <c r="E9" s="3">
        <v>45069</v>
      </c>
      <c r="F9" s="3">
        <v>45070</v>
      </c>
      <c r="G9" s="3">
        <v>45071</v>
      </c>
      <c r="H9" s="3">
        <v>45072</v>
      </c>
      <c r="I9" s="3">
        <v>45073</v>
      </c>
    </row>
    <row r="10" spans="2:9" ht="75" customHeight="1" x14ac:dyDescent="0.25">
      <c r="C10" s="7"/>
      <c r="D10" s="7"/>
      <c r="E10" s="7"/>
      <c r="F10" s="7"/>
      <c r="G10" s="7"/>
      <c r="H10" s="6"/>
      <c r="I10" s="6"/>
    </row>
    <row r="11" spans="2:9" ht="19.5" customHeight="1" x14ac:dyDescent="0.25">
      <c r="C11" s="3">
        <f t="array" ref="C11:I11">DaysAndWeeks+DATE(CalendarYear,5,1)-WEEKDAY(DATE(CalendarYear,5,1),(WeekStart="Mon")+1)+29</f>
        <v>45074</v>
      </c>
      <c r="D11" s="3">
        <v>45075</v>
      </c>
      <c r="E11" s="3">
        <v>45076</v>
      </c>
      <c r="F11" s="3">
        <v>45077</v>
      </c>
      <c r="G11" s="3">
        <v>45078</v>
      </c>
      <c r="H11" s="3">
        <v>45079</v>
      </c>
      <c r="I11" s="3">
        <v>45080</v>
      </c>
    </row>
    <row r="12" spans="2:9" ht="75" customHeight="1" x14ac:dyDescent="0.25">
      <c r="C12" s="7"/>
      <c r="D12" s="7"/>
      <c r="E12" s="7"/>
      <c r="F12" s="7"/>
      <c r="G12" s="7"/>
      <c r="H12" s="6"/>
      <c r="I12" s="6"/>
    </row>
    <row r="13" spans="2:9" ht="19.5" customHeight="1" x14ac:dyDescent="0.25">
      <c r="C13" s="3">
        <f t="array" ref="C13:D13">DaysAndWeeks+DATE(CalendarYear,5,1)-WEEKDAY(DATE(CalendarYear,5,1),(WeekStart="Mon")+1)+36</f>
        <v>45081</v>
      </c>
      <c r="D13" s="3">
        <v>45082</v>
      </c>
      <c r="E13" s="17" t="s">
        <v>0</v>
      </c>
      <c r="F13" s="18"/>
      <c r="G13" s="18"/>
      <c r="H13" s="18"/>
      <c r="I13" s="18"/>
    </row>
    <row r="14" spans="2:9" ht="75" customHeight="1" x14ac:dyDescent="0.25">
      <c r="C14" s="7"/>
      <c r="D14" s="7"/>
      <c r="E14" s="17"/>
      <c r="F14" s="18"/>
      <c r="G14" s="18"/>
      <c r="H14" s="18"/>
      <c r="I14" s="18"/>
    </row>
    <row r="15" spans="2:9" ht="16.5" customHeight="1" x14ac:dyDescent="0.25"/>
    <row r="16" spans="2:9" ht="16.5" customHeight="1" x14ac:dyDescent="0.25"/>
    <row r="17" ht="16.5" customHeight="1" x14ac:dyDescent="0.25"/>
  </sheetData>
  <mergeCells count="2">
    <mergeCell ref="E13:E14"/>
    <mergeCell ref="F13:I14"/>
  </mergeCells>
  <conditionalFormatting sqref="C3:C14">
    <cfRule type="expression" dxfId="39" priority="3">
      <formula>C$2="SUN"</formula>
    </cfRule>
  </conditionalFormatting>
  <conditionalFormatting sqref="C13:D13 C11:I11">
    <cfRule type="expression" dxfId="38" priority="5">
      <formula>AND(DAY(C11)&gt;=1,DAY(C11)&lt;=15)</formula>
    </cfRule>
  </conditionalFormatting>
  <conditionalFormatting sqref="C3:H4">
    <cfRule type="expression" dxfId="37" priority="4">
      <formula>DAY(C3)&gt;8</formula>
    </cfRule>
  </conditionalFormatting>
  <conditionalFormatting sqref="H3:I12">
    <cfRule type="expression" dxfId="36" priority="2">
      <formula>H$2="SAT"</formula>
    </cfRule>
  </conditionalFormatting>
  <conditionalFormatting sqref="I3:I12">
    <cfRule type="expression" dxfId="35" priority="1">
      <formula>$I$2="SUN"</formula>
    </cfRule>
  </conditionalFormatting>
  <dataValidations count="8">
    <dataValidation allowBlank="1" showInputMessage="1" showErrorMessage="1" prompt="Calendar day in this &amp; rows 5, 7, 9, 11, &amp; 13, are automatically updated. If this cell doesn’t contain number 1, then it is a previous month's day. Enter monthly notes in cell F13" sqref="C3" xr:uid="{00000000-0002-0000-0400-000000000000}"/>
    <dataValidation allowBlank="1" showInputMessage="1" showErrorMessage="1" prompt="Enter daily notes based on the calendar day above in cells in this and rows 6, 8, 10, 12 and 14, columns C to I" sqref="C4" xr:uid="{00000000-0002-0000-0400-000001000000}"/>
    <dataValidation allowBlank="1" showInputMessage="1" showErrorMessage="1" prompt="Month of this worksheet is in this cell. Calendar starts at right and contains dates from previous, current and the next month. Monthly notes can be entered in cell F13" sqref="B2" xr:uid="{00000000-0002-0000-0400-000002000000}"/>
    <dataValidation allowBlank="1" showInputMessage="1" showErrorMessage="1" prompt="Year in this cell is automatically updated based on year entered in January worksheet. Month for this worksheet is in cell below" sqref="B1" xr:uid="{00000000-0002-0000-0400-000003000000}"/>
    <dataValidation allowBlank="1" showInputMessage="1" showErrorMessage="1" prompt="Enter Notes in cell at right" sqref="E13:E14" xr:uid="{00000000-0002-0000-0400-000004000000}"/>
    <dataValidation allowBlank="1" showInputMessage="1" showErrorMessage="1" prompt="Enter Notes in this cell" sqref="F13:I14" xr:uid="{00000000-0002-0000-0400-000005000000}"/>
    <dataValidation allowBlank="1" showInputMessage="1" showErrorMessage="1" prompt="This row contains weekday names for this calendar. This cell contains starting day of week. To change the starting day, select a new weekday in cell L3 in January worksheet" sqref="C2" xr:uid="{00000000-0002-0000-0400-000006000000}"/>
    <dataValidation allowBlank="1" showInputMessage="1" showErrorMessage="1" prompt="May month calendar" sqref="A1" xr:uid="{00000000-0002-0000-0400-000007000000}"/>
  </dataValidations>
  <printOptions horizontalCentered="1" verticalCentered="1"/>
  <pageMargins left="0.25" right="0.25" top="0.5" bottom="0.5" header="0.3" footer="0.3"/>
  <pageSetup scale="80" orientation="landscape" r:id="rId1"/>
  <headerFooter differentFirst="1">
    <oddFooter>Page &amp;P of &amp;N</oddFooter>
  </headerFooter>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499984740745262"/>
    <pageSetUpPr autoPageBreaks="0" fitToPage="1"/>
  </sheetPr>
  <dimension ref="B1:I17"/>
  <sheetViews>
    <sheetView showGridLines="0" zoomScaleNormal="100" workbookViewId="0"/>
  </sheetViews>
  <sheetFormatPr defaultColWidth="9.8984375" defaultRowHeight="13.8" x14ac:dyDescent="0.25"/>
  <cols>
    <col min="1" max="1" width="2.59765625" customWidth="1"/>
    <col min="2" max="2" width="21.59765625" customWidth="1"/>
    <col min="3" max="9" width="18.3984375" customWidth="1"/>
    <col min="10" max="10" width="2.59765625" customWidth="1"/>
    <col min="11" max="11" width="8.69921875" customWidth="1"/>
  </cols>
  <sheetData>
    <row r="1" spans="2:9" ht="20.100000000000001" customHeight="1" x14ac:dyDescent="0.25">
      <c r="B1" s="10">
        <f>CalendarYear</f>
        <v>2023</v>
      </c>
    </row>
    <row r="2" spans="2:9" ht="30" customHeight="1" x14ac:dyDescent="0.25">
      <c r="B2" s="11" t="str">
        <f>UPPER(TEXT(C5,"mmmm"))</f>
        <v>JUNE</v>
      </c>
      <c r="C2" s="5" t="str">
        <f>UPPER(TEXT(WeekStart,"ddd"))</f>
        <v>SUN</v>
      </c>
      <c r="D2" s="5" t="str">
        <f t="shared" ref="D2:I2" si="0">UPPER(TEXT(D3,"ddd"))</f>
        <v>MON</v>
      </c>
      <c r="E2" s="5" t="str">
        <f t="shared" si="0"/>
        <v>TUE</v>
      </c>
      <c r="F2" s="5" t="str">
        <f t="shared" si="0"/>
        <v>WED</v>
      </c>
      <c r="G2" s="5" t="str">
        <f t="shared" si="0"/>
        <v>THU</v>
      </c>
      <c r="H2" s="5" t="str">
        <f t="shared" si="0"/>
        <v>FRI</v>
      </c>
      <c r="I2" s="5" t="str">
        <f t="shared" si="0"/>
        <v>SAT</v>
      </c>
    </row>
    <row r="3" spans="2:9" ht="19.5" customHeight="1" x14ac:dyDescent="0.25">
      <c r="B3" s="12"/>
      <c r="C3" s="3">
        <f t="array" ref="C3:I3">DaysAndWeeks+DATE(CalendarYear,6,1)-WEEKDAY(DATE(CalendarYear,6,1),(WeekStart="Mon")+1)+1</f>
        <v>45074</v>
      </c>
      <c r="D3" s="3">
        <v>45075</v>
      </c>
      <c r="E3" s="3">
        <v>45076</v>
      </c>
      <c r="F3" s="3">
        <v>45077</v>
      </c>
      <c r="G3" s="3">
        <v>45078</v>
      </c>
      <c r="H3" s="3">
        <v>45079</v>
      </c>
      <c r="I3" s="3">
        <v>45080</v>
      </c>
    </row>
    <row r="4" spans="2:9" ht="75" customHeight="1" x14ac:dyDescent="0.25">
      <c r="C4" s="6"/>
      <c r="D4" s="6"/>
      <c r="E4" s="6"/>
      <c r="F4" s="6"/>
      <c r="G4" s="6"/>
      <c r="H4" s="6"/>
      <c r="I4" s="6"/>
    </row>
    <row r="5" spans="2:9" ht="19.5" customHeight="1" x14ac:dyDescent="0.25">
      <c r="C5" s="3">
        <f t="array" ref="C5:I5">DaysAndWeeks+DATE(CalendarYear,6,1)-WEEKDAY(DATE(CalendarYear,6,1),(WeekStart="Mon")+1)+8</f>
        <v>45081</v>
      </c>
      <c r="D5" s="3">
        <v>45082</v>
      </c>
      <c r="E5" s="3">
        <v>45083</v>
      </c>
      <c r="F5" s="3">
        <v>45084</v>
      </c>
      <c r="G5" s="3">
        <v>45085</v>
      </c>
      <c r="H5" s="3">
        <v>45086</v>
      </c>
      <c r="I5" s="3">
        <v>45087</v>
      </c>
    </row>
    <row r="6" spans="2:9" ht="75" customHeight="1" x14ac:dyDescent="0.25">
      <c r="C6" s="7"/>
      <c r="D6" s="7"/>
      <c r="E6" s="7"/>
      <c r="F6" s="7"/>
      <c r="G6" s="7"/>
      <c r="H6" s="6"/>
      <c r="I6" s="6"/>
    </row>
    <row r="7" spans="2:9" ht="19.5" customHeight="1" x14ac:dyDescent="0.25">
      <c r="C7" s="3">
        <f t="array" ref="C7:I7">DaysAndWeeks+DATE(CalendarYear,6,1)-WEEKDAY(DATE(CalendarYear,6,1),(WeekStart="Mon")+1)+15</f>
        <v>45088</v>
      </c>
      <c r="D7" s="3">
        <v>45089</v>
      </c>
      <c r="E7" s="3">
        <v>45090</v>
      </c>
      <c r="F7" s="3">
        <v>45091</v>
      </c>
      <c r="G7" s="3">
        <v>45092</v>
      </c>
      <c r="H7" s="3">
        <v>45093</v>
      </c>
      <c r="I7" s="3">
        <v>45094</v>
      </c>
    </row>
    <row r="8" spans="2:9" ht="75" customHeight="1" x14ac:dyDescent="0.25">
      <c r="C8" s="7"/>
      <c r="D8" s="7"/>
      <c r="E8" s="7"/>
      <c r="F8" s="7"/>
      <c r="G8" s="7"/>
      <c r="H8" s="6"/>
      <c r="I8" s="6"/>
    </row>
    <row r="9" spans="2:9" ht="19.5" customHeight="1" x14ac:dyDescent="0.25">
      <c r="C9" s="3">
        <f t="array" ref="C9:I9">DaysAndWeeks+DATE(CalendarYear,6,1)-WEEKDAY(DATE(CalendarYear,6,1),(WeekStart="Mon")+1)+22</f>
        <v>45095</v>
      </c>
      <c r="D9" s="3">
        <v>45096</v>
      </c>
      <c r="E9" s="3">
        <v>45097</v>
      </c>
      <c r="F9" s="3">
        <v>45098</v>
      </c>
      <c r="G9" s="3">
        <v>45099</v>
      </c>
      <c r="H9" s="3">
        <v>45100</v>
      </c>
      <c r="I9" s="3">
        <v>45101</v>
      </c>
    </row>
    <row r="10" spans="2:9" ht="75" customHeight="1" x14ac:dyDescent="0.25">
      <c r="C10" s="7"/>
      <c r="D10" s="7"/>
      <c r="E10" s="7"/>
      <c r="F10" s="7"/>
      <c r="G10" s="7"/>
      <c r="H10" s="6"/>
      <c r="I10" s="6"/>
    </row>
    <row r="11" spans="2:9" ht="19.5" customHeight="1" x14ac:dyDescent="0.25">
      <c r="C11" s="3">
        <f t="array" ref="C11:I11">DaysAndWeeks+DATE(CalendarYear,6,1)-WEEKDAY(DATE(CalendarYear,6,1),(WeekStart="Mon")+1)+29</f>
        <v>45102</v>
      </c>
      <c r="D11" s="3">
        <v>45103</v>
      </c>
      <c r="E11" s="3">
        <v>45104</v>
      </c>
      <c r="F11" s="3">
        <v>45105</v>
      </c>
      <c r="G11" s="3">
        <v>45106</v>
      </c>
      <c r="H11" s="3">
        <v>45107</v>
      </c>
      <c r="I11" s="3">
        <v>45108</v>
      </c>
    </row>
    <row r="12" spans="2:9" ht="75" customHeight="1" x14ac:dyDescent="0.25">
      <c r="C12" s="7"/>
      <c r="D12" s="7"/>
      <c r="E12" s="7"/>
      <c r="F12" s="7"/>
      <c r="G12" s="7"/>
      <c r="H12" s="6"/>
      <c r="I12" s="6"/>
    </row>
    <row r="13" spans="2:9" ht="19.5" customHeight="1" x14ac:dyDescent="0.25">
      <c r="C13" s="3">
        <f t="array" ref="C13:D13">DaysAndWeeks+DATE(CalendarYear,6,1)-WEEKDAY(DATE(CalendarYear,6,1),(WeekStart="Mon")+1)+36</f>
        <v>45109</v>
      </c>
      <c r="D13" s="3">
        <v>45110</v>
      </c>
      <c r="E13" s="17" t="s">
        <v>0</v>
      </c>
      <c r="F13" s="18"/>
      <c r="G13" s="18"/>
      <c r="H13" s="18"/>
      <c r="I13" s="18"/>
    </row>
    <row r="14" spans="2:9" ht="75" customHeight="1" x14ac:dyDescent="0.25">
      <c r="C14" s="7"/>
      <c r="D14" s="7"/>
      <c r="E14" s="17"/>
      <c r="F14" s="18"/>
      <c r="G14" s="18"/>
      <c r="H14" s="18"/>
      <c r="I14" s="18"/>
    </row>
    <row r="15" spans="2:9" ht="16.5" customHeight="1" x14ac:dyDescent="0.25"/>
    <row r="16" spans="2:9" ht="16.5" customHeight="1" x14ac:dyDescent="0.25"/>
    <row r="17" ht="16.5" customHeight="1" x14ac:dyDescent="0.25"/>
  </sheetData>
  <mergeCells count="2">
    <mergeCell ref="E13:E14"/>
    <mergeCell ref="F13:I14"/>
  </mergeCells>
  <conditionalFormatting sqref="C3:C14">
    <cfRule type="expression" dxfId="34" priority="3">
      <formula>C$2="SUN"</formula>
    </cfRule>
  </conditionalFormatting>
  <conditionalFormatting sqref="C13:D13 C11:I11">
    <cfRule type="expression" dxfId="33" priority="5">
      <formula>AND(DAY(C11)&gt;=1,DAY(C11)&lt;=15)</formula>
    </cfRule>
  </conditionalFormatting>
  <conditionalFormatting sqref="C3:H4">
    <cfRule type="expression" dxfId="32" priority="4">
      <formula>DAY(C3)&gt;8</formula>
    </cfRule>
  </conditionalFormatting>
  <conditionalFormatting sqref="H3:I12">
    <cfRule type="expression" dxfId="31" priority="2">
      <formula>H$2="SAT"</formula>
    </cfRule>
  </conditionalFormatting>
  <conditionalFormatting sqref="I3:I12">
    <cfRule type="expression" dxfId="30" priority="1">
      <formula>$I$2="SUN"</formula>
    </cfRule>
  </conditionalFormatting>
  <dataValidations count="8">
    <dataValidation allowBlank="1" showInputMessage="1" showErrorMessage="1" prompt="Calendar day in this &amp; rows 5, 7, 9, 11, &amp; 13, are automatically updated. If this cell doesn’t contain number 1, then it is a previous month's day. Enter monthly notes in cell F13" sqref="C3" xr:uid="{00000000-0002-0000-0500-000000000000}"/>
    <dataValidation allowBlank="1" showInputMessage="1" showErrorMessage="1" prompt="June month calendar" sqref="A1" xr:uid="{00000000-0002-0000-0500-000001000000}"/>
    <dataValidation allowBlank="1" showInputMessage="1" showErrorMessage="1" prompt="This row contains weekday names for this calendar. This cell contains starting day of week. To change the starting day, select a new weekday in cell L3 in January worksheet" sqref="C2" xr:uid="{00000000-0002-0000-0500-000002000000}"/>
    <dataValidation allowBlank="1" showInputMessage="1" showErrorMessage="1" prompt="Enter Notes in this cell" sqref="F13:I14" xr:uid="{00000000-0002-0000-0500-000003000000}"/>
    <dataValidation allowBlank="1" showInputMessage="1" showErrorMessage="1" prompt="Enter Notes in cell at right" sqref="E13:E14" xr:uid="{00000000-0002-0000-0500-000004000000}"/>
    <dataValidation allowBlank="1" showInputMessage="1" showErrorMessage="1" prompt="Year in this cell is automatically updated based on year entered in January worksheet. Month for this worksheet is in cell below" sqref="B1" xr:uid="{00000000-0002-0000-0500-000005000000}"/>
    <dataValidation allowBlank="1" showInputMessage="1" showErrorMessage="1" prompt="Month of this worksheet is in this cell. Calendar starts at right and contains dates from previous, current and the next month. Monthly notes can be entered in cell F13" sqref="B2" xr:uid="{00000000-0002-0000-0500-000006000000}"/>
    <dataValidation allowBlank="1" showInputMessage="1" showErrorMessage="1" prompt="Enter daily notes based on the calendar day above in cells in this and rows 6, 8, 10, 12 and 14, columns C to I" sqref="C4" xr:uid="{00000000-0002-0000-0500-000007000000}"/>
  </dataValidations>
  <printOptions horizontalCentered="1" verticalCentered="1"/>
  <pageMargins left="0.25" right="0.25" top="0.5" bottom="0.5" header="0.3" footer="0.3"/>
  <pageSetup scale="80" orientation="landscape" r:id="rId1"/>
  <headerFooter differentFirst="1">
    <oddFooter>Page &amp;P of &amp;N</oddFooter>
  </headerFooter>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79998168889431442"/>
    <pageSetUpPr autoPageBreaks="0" fitToPage="1"/>
  </sheetPr>
  <dimension ref="B1:I17"/>
  <sheetViews>
    <sheetView showGridLines="0" zoomScaleNormal="100" workbookViewId="0"/>
  </sheetViews>
  <sheetFormatPr defaultColWidth="9.8984375" defaultRowHeight="13.8" x14ac:dyDescent="0.25"/>
  <cols>
    <col min="1" max="1" width="2.59765625" customWidth="1"/>
    <col min="2" max="2" width="21.59765625" customWidth="1"/>
    <col min="3" max="9" width="18.3984375" customWidth="1"/>
    <col min="10" max="10" width="2.59765625" customWidth="1"/>
    <col min="11" max="11" width="8.69921875" customWidth="1"/>
  </cols>
  <sheetData>
    <row r="1" spans="2:9" ht="20.100000000000001" customHeight="1" x14ac:dyDescent="0.25">
      <c r="B1" s="10">
        <f>CalendarYear</f>
        <v>2023</v>
      </c>
    </row>
    <row r="2" spans="2:9" ht="30" customHeight="1" x14ac:dyDescent="0.25">
      <c r="B2" s="11" t="str">
        <f>UPPER(TEXT(C5,"mmmm"))</f>
        <v>JULY</v>
      </c>
      <c r="C2" s="5" t="str">
        <f>UPPER(TEXT(WeekStart,"ddd"))</f>
        <v>SUN</v>
      </c>
      <c r="D2" s="5" t="str">
        <f t="shared" ref="D2:I2" si="0">UPPER(TEXT(D3,"ddd"))</f>
        <v>MON</v>
      </c>
      <c r="E2" s="5" t="str">
        <f t="shared" si="0"/>
        <v>TUE</v>
      </c>
      <c r="F2" s="5" t="str">
        <f t="shared" si="0"/>
        <v>WED</v>
      </c>
      <c r="G2" s="5" t="str">
        <f t="shared" si="0"/>
        <v>THU</v>
      </c>
      <c r="H2" s="5" t="str">
        <f t="shared" si="0"/>
        <v>FRI</v>
      </c>
      <c r="I2" s="5" t="str">
        <f t="shared" si="0"/>
        <v>SAT</v>
      </c>
    </row>
    <row r="3" spans="2:9" ht="19.5" customHeight="1" x14ac:dyDescent="0.25">
      <c r="B3" s="12"/>
      <c r="C3" s="3">
        <f t="array" ref="C3:I3">DaysAndWeeks+DATE(CalendarYear,7,1)-WEEKDAY(DATE(CalendarYear,7,1),(WeekStart="Mon")+1)+1</f>
        <v>45102</v>
      </c>
      <c r="D3" s="3">
        <v>45103</v>
      </c>
      <c r="E3" s="3">
        <v>45104</v>
      </c>
      <c r="F3" s="3">
        <v>45105</v>
      </c>
      <c r="G3" s="3">
        <v>45106</v>
      </c>
      <c r="H3" s="3">
        <v>45107</v>
      </c>
      <c r="I3" s="3">
        <v>45108</v>
      </c>
    </row>
    <row r="4" spans="2:9" ht="75" customHeight="1" x14ac:dyDescent="0.25">
      <c r="C4" s="6"/>
      <c r="D4" s="6"/>
      <c r="E4" s="6"/>
      <c r="F4" s="6"/>
      <c r="G4" s="6"/>
      <c r="H4" s="6"/>
      <c r="I4" s="6"/>
    </row>
    <row r="5" spans="2:9" ht="19.5" customHeight="1" x14ac:dyDescent="0.25">
      <c r="C5" s="3">
        <f t="array" ref="C5:I5">DaysAndWeeks+DATE(CalendarYear,7,1)-WEEKDAY(DATE(CalendarYear,7,1),(WeekStart="Mon")+1)+8</f>
        <v>45109</v>
      </c>
      <c r="D5" s="3">
        <v>45110</v>
      </c>
      <c r="E5" s="3">
        <v>45111</v>
      </c>
      <c r="F5" s="3">
        <v>45112</v>
      </c>
      <c r="G5" s="3">
        <v>45113</v>
      </c>
      <c r="H5" s="3">
        <v>45114</v>
      </c>
      <c r="I5" s="3">
        <v>45115</v>
      </c>
    </row>
    <row r="6" spans="2:9" ht="75" customHeight="1" x14ac:dyDescent="0.25">
      <c r="C6" s="7"/>
      <c r="D6" s="7"/>
      <c r="E6" s="7"/>
      <c r="F6" s="7"/>
      <c r="G6" s="7"/>
      <c r="H6" s="6"/>
      <c r="I6" s="6"/>
    </row>
    <row r="7" spans="2:9" ht="19.5" customHeight="1" x14ac:dyDescent="0.25">
      <c r="C7" s="3">
        <f t="array" ref="C7:I7">DaysAndWeeks+DATE(CalendarYear,7,1)-WEEKDAY(DATE(CalendarYear,7,1),(WeekStart="Mon")+1)+15</f>
        <v>45116</v>
      </c>
      <c r="D7" s="3">
        <v>45117</v>
      </c>
      <c r="E7" s="3">
        <v>45118</v>
      </c>
      <c r="F7" s="3">
        <v>45119</v>
      </c>
      <c r="G7" s="3">
        <v>45120</v>
      </c>
      <c r="H7" s="3">
        <v>45121</v>
      </c>
      <c r="I7" s="3">
        <v>45122</v>
      </c>
    </row>
    <row r="8" spans="2:9" ht="75" customHeight="1" x14ac:dyDescent="0.25">
      <c r="C8" s="7"/>
      <c r="D8" s="7"/>
      <c r="E8" s="7"/>
      <c r="F8" s="7"/>
      <c r="G8" s="7"/>
      <c r="H8" s="6"/>
      <c r="I8" s="6"/>
    </row>
    <row r="9" spans="2:9" ht="19.5" customHeight="1" x14ac:dyDescent="0.25">
      <c r="C9" s="3">
        <f t="array" ref="C9:I9">DaysAndWeeks+DATE(CalendarYear,7,1)-WEEKDAY(DATE(CalendarYear,7,1),(WeekStart="Mon")+1)+22</f>
        <v>45123</v>
      </c>
      <c r="D9" s="3">
        <v>45124</v>
      </c>
      <c r="E9" s="3">
        <v>45125</v>
      </c>
      <c r="F9" s="3">
        <v>45126</v>
      </c>
      <c r="G9" s="3">
        <v>45127</v>
      </c>
      <c r="H9" s="3">
        <v>45128</v>
      </c>
      <c r="I9" s="3">
        <v>45129</v>
      </c>
    </row>
    <row r="10" spans="2:9" ht="75" customHeight="1" x14ac:dyDescent="0.25">
      <c r="C10" s="7"/>
      <c r="D10" s="7"/>
      <c r="E10" s="7"/>
      <c r="F10" s="7"/>
      <c r="G10" s="7"/>
      <c r="H10" s="6"/>
      <c r="I10" s="6"/>
    </row>
    <row r="11" spans="2:9" ht="19.5" customHeight="1" x14ac:dyDescent="0.25">
      <c r="C11" s="3">
        <f t="array" ref="C11:I11">DaysAndWeeks+DATE(CalendarYear,7,1)-WEEKDAY(DATE(CalendarYear,7,1),(WeekStart="Mon")+1)+29</f>
        <v>45130</v>
      </c>
      <c r="D11" s="3">
        <v>45131</v>
      </c>
      <c r="E11" s="3">
        <v>45132</v>
      </c>
      <c r="F11" s="3">
        <v>45133</v>
      </c>
      <c r="G11" s="3">
        <v>45134</v>
      </c>
      <c r="H11" s="3">
        <v>45135</v>
      </c>
      <c r="I11" s="3">
        <v>45136</v>
      </c>
    </row>
    <row r="12" spans="2:9" ht="75" customHeight="1" x14ac:dyDescent="0.25">
      <c r="C12" s="7"/>
      <c r="D12" s="7"/>
      <c r="E12" s="7"/>
      <c r="F12" s="7"/>
      <c r="G12" s="7"/>
      <c r="H12" s="6"/>
      <c r="I12" s="6"/>
    </row>
    <row r="13" spans="2:9" ht="19.5" customHeight="1" x14ac:dyDescent="0.25">
      <c r="C13" s="3">
        <f t="array" ref="C13:D13">DaysAndWeeks+DATE(CalendarYear,7,1)-WEEKDAY(DATE(CalendarYear,7,1),(WeekStart="Mon")+1)+36</f>
        <v>45137</v>
      </c>
      <c r="D13" s="3">
        <v>45138</v>
      </c>
      <c r="E13" s="17" t="s">
        <v>0</v>
      </c>
      <c r="F13" s="18"/>
      <c r="G13" s="18"/>
      <c r="H13" s="18"/>
      <c r="I13" s="18"/>
    </row>
    <row r="14" spans="2:9" ht="75" customHeight="1" x14ac:dyDescent="0.25">
      <c r="C14" s="7"/>
      <c r="D14" s="7"/>
      <c r="E14" s="17"/>
      <c r="F14" s="18"/>
      <c r="G14" s="18"/>
      <c r="H14" s="18"/>
      <c r="I14" s="18"/>
    </row>
    <row r="15" spans="2:9" ht="16.5" customHeight="1" x14ac:dyDescent="0.25"/>
    <row r="16" spans="2:9" ht="16.5" customHeight="1" x14ac:dyDescent="0.25"/>
    <row r="17" ht="16.5" customHeight="1" x14ac:dyDescent="0.25"/>
  </sheetData>
  <mergeCells count="2">
    <mergeCell ref="E13:E14"/>
    <mergeCell ref="F13:I14"/>
  </mergeCells>
  <conditionalFormatting sqref="C3:C14">
    <cfRule type="expression" dxfId="29" priority="3">
      <formula>C$2="SUN"</formula>
    </cfRule>
  </conditionalFormatting>
  <conditionalFormatting sqref="C13:D13 C11:I11">
    <cfRule type="expression" dxfId="28" priority="5">
      <formula>AND(DAY(C11)&gt;=1,DAY(C11)&lt;=15)</formula>
    </cfRule>
  </conditionalFormatting>
  <conditionalFormatting sqref="C3:H4">
    <cfRule type="expression" dxfId="27" priority="4">
      <formula>DAY(C3)&gt;8</formula>
    </cfRule>
  </conditionalFormatting>
  <conditionalFormatting sqref="H3:I12">
    <cfRule type="expression" dxfId="26" priority="2">
      <formula>H$2="SAT"</formula>
    </cfRule>
  </conditionalFormatting>
  <conditionalFormatting sqref="I3:I12">
    <cfRule type="expression" dxfId="25" priority="1">
      <formula>$I$2="SUN"</formula>
    </cfRule>
  </conditionalFormatting>
  <dataValidations count="8">
    <dataValidation allowBlank="1" showInputMessage="1" showErrorMessage="1" prompt="Calendar day in this &amp; rows 5, 7, 9, 11, &amp; 13, are automatically updated. If this cell doesn’t contain number 1, then it is a previous month's day. Enter monthly notes in cell F13" sqref="C3" xr:uid="{00000000-0002-0000-0600-000000000000}"/>
    <dataValidation allowBlank="1" showInputMessage="1" showErrorMessage="1" prompt="Enter daily notes based on the calendar day above in cells in this and rows 6, 8, 10, 12 and 14, columns C to I" sqref="C4" xr:uid="{00000000-0002-0000-0600-000001000000}"/>
    <dataValidation allowBlank="1" showInputMessage="1" showErrorMessage="1" prompt="Month of this worksheet is in this cell. Calendar starts at right and contains dates from previous, current and the next month. Monthly notes can be entered in cell F13" sqref="B2" xr:uid="{00000000-0002-0000-0600-000002000000}"/>
    <dataValidation allowBlank="1" showInputMessage="1" showErrorMessage="1" prompt="Year in this cell is automatically updated based on year entered in January worksheet. Month for this worksheet is in cell below" sqref="B1" xr:uid="{00000000-0002-0000-0600-000003000000}"/>
    <dataValidation allowBlank="1" showInputMessage="1" showErrorMessage="1" prompt="Enter Notes in cell at right" sqref="E13:E14" xr:uid="{00000000-0002-0000-0600-000004000000}"/>
    <dataValidation allowBlank="1" showInputMessage="1" showErrorMessage="1" prompt="Enter Notes in this cell" sqref="F13:I14" xr:uid="{00000000-0002-0000-0600-000005000000}"/>
    <dataValidation allowBlank="1" showInputMessage="1" showErrorMessage="1" prompt="This row contains weekday names for this calendar. This cell contains starting day of week. To change the starting day, select a new weekday in cell L3 in January worksheet" sqref="C2" xr:uid="{00000000-0002-0000-0600-000006000000}"/>
    <dataValidation allowBlank="1" showInputMessage="1" showErrorMessage="1" prompt="July month calendar" sqref="A1" xr:uid="{00000000-0002-0000-0600-000007000000}"/>
  </dataValidations>
  <printOptions horizontalCentered="1" verticalCentered="1"/>
  <pageMargins left="0.25" right="0.25" top="0.5" bottom="0.5" header="0.3" footer="0.3"/>
  <pageSetup scale="80" orientation="landscape" r:id="rId1"/>
  <headerFooter differentFirst="1">
    <oddFooter>Page &amp;P of &amp;N</oddFooter>
  </headerFooter>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pageSetUpPr autoPageBreaks="0" fitToPage="1"/>
  </sheetPr>
  <dimension ref="B1:I17"/>
  <sheetViews>
    <sheetView showGridLines="0" zoomScaleNormal="100" workbookViewId="0"/>
  </sheetViews>
  <sheetFormatPr defaultColWidth="9.8984375" defaultRowHeight="13.8" x14ac:dyDescent="0.25"/>
  <cols>
    <col min="1" max="1" width="2.59765625" customWidth="1"/>
    <col min="2" max="2" width="21.59765625" customWidth="1"/>
    <col min="3" max="9" width="18.3984375" customWidth="1"/>
    <col min="10" max="10" width="2.59765625" customWidth="1"/>
    <col min="11" max="11" width="8.69921875" customWidth="1"/>
  </cols>
  <sheetData>
    <row r="1" spans="2:9" ht="20.100000000000001" customHeight="1" x14ac:dyDescent="0.25">
      <c r="B1" s="10">
        <f>CalendarYear</f>
        <v>2023</v>
      </c>
    </row>
    <row r="2" spans="2:9" ht="30" customHeight="1" x14ac:dyDescent="0.25">
      <c r="B2" s="11" t="str">
        <f>UPPER(TEXT(C5,"mmmm"))</f>
        <v>AUGUST</v>
      </c>
      <c r="C2" s="5" t="str">
        <f>UPPER(TEXT(WeekStart,"ddd"))</f>
        <v>SUN</v>
      </c>
      <c r="D2" s="5" t="str">
        <f t="shared" ref="D2:I2" si="0">UPPER(TEXT(D3,"ddd"))</f>
        <v>MON</v>
      </c>
      <c r="E2" s="5" t="str">
        <f t="shared" si="0"/>
        <v>TUE</v>
      </c>
      <c r="F2" s="5" t="str">
        <f t="shared" si="0"/>
        <v>WED</v>
      </c>
      <c r="G2" s="5" t="str">
        <f t="shared" si="0"/>
        <v>THU</v>
      </c>
      <c r="H2" s="5" t="str">
        <f t="shared" si="0"/>
        <v>FRI</v>
      </c>
      <c r="I2" s="5" t="str">
        <f t="shared" si="0"/>
        <v>SAT</v>
      </c>
    </row>
    <row r="3" spans="2:9" ht="19.5" customHeight="1" x14ac:dyDescent="0.25">
      <c r="B3" s="12"/>
      <c r="C3" s="3">
        <f t="array" ref="C3:I3">DaysAndWeeks+DATE(CalendarYear,8,1)-WEEKDAY(DATE(CalendarYear,8,1),(WeekStart="Mon")+1)+1</f>
        <v>45137</v>
      </c>
      <c r="D3" s="3">
        <v>45138</v>
      </c>
      <c r="E3" s="3">
        <v>45139</v>
      </c>
      <c r="F3" s="3">
        <v>45140</v>
      </c>
      <c r="G3" s="3">
        <v>45141</v>
      </c>
      <c r="H3" s="3">
        <v>45142</v>
      </c>
      <c r="I3" s="3">
        <v>45143</v>
      </c>
    </row>
    <row r="4" spans="2:9" ht="75" customHeight="1" x14ac:dyDescent="0.25">
      <c r="C4" s="6"/>
      <c r="D4" s="6"/>
      <c r="E4" s="6"/>
      <c r="F4" s="6"/>
      <c r="G4" s="6"/>
      <c r="H4" s="6"/>
      <c r="I4" s="6"/>
    </row>
    <row r="5" spans="2:9" ht="19.5" customHeight="1" x14ac:dyDescent="0.25">
      <c r="C5" s="3">
        <f t="array" ref="C5:I5">DaysAndWeeks+DATE(CalendarYear,8,1)-WEEKDAY(DATE(CalendarYear,8,1),(WeekStart="Mon")+1)+8</f>
        <v>45144</v>
      </c>
      <c r="D5" s="3">
        <v>45145</v>
      </c>
      <c r="E5" s="3">
        <v>45146</v>
      </c>
      <c r="F5" s="3">
        <v>45147</v>
      </c>
      <c r="G5" s="3">
        <v>45148</v>
      </c>
      <c r="H5" s="3">
        <v>45149</v>
      </c>
      <c r="I5" s="3">
        <v>45150</v>
      </c>
    </row>
    <row r="6" spans="2:9" ht="75" customHeight="1" x14ac:dyDescent="0.25">
      <c r="C6" s="7"/>
      <c r="D6" s="7"/>
      <c r="E6" s="7"/>
      <c r="F6" s="7"/>
      <c r="G6" s="7"/>
      <c r="H6" s="6"/>
      <c r="I6" s="6"/>
    </row>
    <row r="7" spans="2:9" ht="19.5" customHeight="1" x14ac:dyDescent="0.25">
      <c r="C7" s="3">
        <f t="array" ref="C7:I7">DaysAndWeeks+DATE(CalendarYear,8,1)-WEEKDAY(DATE(CalendarYear,8,1),(WeekStart="Mon")+1)+15</f>
        <v>45151</v>
      </c>
      <c r="D7" s="3">
        <v>45152</v>
      </c>
      <c r="E7" s="3">
        <v>45153</v>
      </c>
      <c r="F7" s="3">
        <v>45154</v>
      </c>
      <c r="G7" s="3">
        <v>45155</v>
      </c>
      <c r="H7" s="3">
        <v>45156</v>
      </c>
      <c r="I7" s="3">
        <v>45157</v>
      </c>
    </row>
    <row r="8" spans="2:9" ht="75" customHeight="1" x14ac:dyDescent="0.25">
      <c r="C8" s="7"/>
      <c r="D8" s="7"/>
      <c r="E8" s="7"/>
      <c r="F8" s="7"/>
      <c r="G8" s="7"/>
      <c r="H8" s="6"/>
      <c r="I8" s="6"/>
    </row>
    <row r="9" spans="2:9" ht="19.5" customHeight="1" x14ac:dyDescent="0.25">
      <c r="C9" s="3">
        <f t="array" ref="C9:I9">DaysAndWeeks+DATE(CalendarYear,8,1)-WEEKDAY(DATE(CalendarYear,8,1),(WeekStart="Mon")+1)+22</f>
        <v>45158</v>
      </c>
      <c r="D9" s="3">
        <v>45159</v>
      </c>
      <c r="E9" s="3">
        <v>45160</v>
      </c>
      <c r="F9" s="3">
        <v>45161</v>
      </c>
      <c r="G9" s="3">
        <v>45162</v>
      </c>
      <c r="H9" s="3">
        <v>45163</v>
      </c>
      <c r="I9" s="3">
        <v>45164</v>
      </c>
    </row>
    <row r="10" spans="2:9" ht="75" customHeight="1" x14ac:dyDescent="0.25">
      <c r="C10" s="7"/>
      <c r="D10" s="7"/>
      <c r="E10" s="7"/>
      <c r="F10" s="7"/>
      <c r="G10" s="7"/>
      <c r="H10" s="6"/>
      <c r="I10" s="6"/>
    </row>
    <row r="11" spans="2:9" ht="19.5" customHeight="1" x14ac:dyDescent="0.25">
      <c r="C11" s="3">
        <f t="array" ref="C11:I11">DaysAndWeeks+DATE(CalendarYear,8,1)-WEEKDAY(DATE(CalendarYear,8,1),(WeekStart="Mon")+1)+29</f>
        <v>45165</v>
      </c>
      <c r="D11" s="3">
        <v>45166</v>
      </c>
      <c r="E11" s="3">
        <v>45167</v>
      </c>
      <c r="F11" s="3">
        <v>45168</v>
      </c>
      <c r="G11" s="3">
        <v>45169</v>
      </c>
      <c r="H11" s="3">
        <v>45170</v>
      </c>
      <c r="I11" s="3">
        <v>45171</v>
      </c>
    </row>
    <row r="12" spans="2:9" ht="75" customHeight="1" x14ac:dyDescent="0.25">
      <c r="C12" s="7"/>
      <c r="D12" s="7"/>
      <c r="E12" s="7"/>
      <c r="F12" s="7"/>
      <c r="G12" s="7"/>
      <c r="H12" s="6"/>
      <c r="I12" s="6"/>
    </row>
    <row r="13" spans="2:9" ht="19.5" customHeight="1" x14ac:dyDescent="0.25">
      <c r="C13" s="3">
        <f t="array" ref="C13:D13">DaysAndWeeks+DATE(CalendarYear,8,1)-WEEKDAY(DATE(CalendarYear,8,1),(WeekStart="Mon")+1)+36</f>
        <v>45172</v>
      </c>
      <c r="D13" s="3">
        <v>45173</v>
      </c>
      <c r="E13" s="17" t="s">
        <v>0</v>
      </c>
      <c r="F13" s="18"/>
      <c r="G13" s="18"/>
      <c r="H13" s="18"/>
      <c r="I13" s="18"/>
    </row>
    <row r="14" spans="2:9" ht="75" customHeight="1" x14ac:dyDescent="0.25">
      <c r="C14" s="7"/>
      <c r="D14" s="7"/>
      <c r="E14" s="17"/>
      <c r="F14" s="18"/>
      <c r="G14" s="18"/>
      <c r="H14" s="18"/>
      <c r="I14" s="18"/>
    </row>
    <row r="15" spans="2:9" ht="16.5" customHeight="1" x14ac:dyDescent="0.25"/>
    <row r="16" spans="2:9" ht="16.5" customHeight="1" x14ac:dyDescent="0.25"/>
    <row r="17" ht="16.5" customHeight="1" x14ac:dyDescent="0.25"/>
  </sheetData>
  <mergeCells count="2">
    <mergeCell ref="E13:E14"/>
    <mergeCell ref="F13:I14"/>
  </mergeCells>
  <conditionalFormatting sqref="C3:C14">
    <cfRule type="expression" dxfId="24" priority="3">
      <formula>C$2="SUN"</formula>
    </cfRule>
  </conditionalFormatting>
  <conditionalFormatting sqref="C13:D13 C11:I11">
    <cfRule type="expression" dxfId="23" priority="5">
      <formula>AND(DAY(C11)&gt;=1,DAY(C11)&lt;=15)</formula>
    </cfRule>
  </conditionalFormatting>
  <conditionalFormatting sqref="C3:H4">
    <cfRule type="expression" dxfId="22" priority="4">
      <formula>DAY(C3)&gt;8</formula>
    </cfRule>
  </conditionalFormatting>
  <conditionalFormatting sqref="H3:I12">
    <cfRule type="expression" dxfId="21" priority="2">
      <formula>H$2="SAT"</formula>
    </cfRule>
  </conditionalFormatting>
  <conditionalFormatting sqref="I3:I12">
    <cfRule type="expression" dxfId="20" priority="1">
      <formula>$I$2="SUN"</formula>
    </cfRule>
  </conditionalFormatting>
  <dataValidations count="8">
    <dataValidation allowBlank="1" showInputMessage="1" showErrorMessage="1" prompt="Calendar day in this &amp; rows 5, 7, 9, 11, &amp; 13, are automatically updated. If this cell doesn’t contain number 1, then it is a previous month's day. Enter monthly notes in cell F13" sqref="C3" xr:uid="{00000000-0002-0000-0700-000000000000}"/>
    <dataValidation allowBlank="1" showInputMessage="1" showErrorMessage="1" prompt="August month calendar" sqref="A1" xr:uid="{00000000-0002-0000-0700-000001000000}"/>
    <dataValidation allowBlank="1" showInputMessage="1" showErrorMessage="1" prompt="This row contains weekday names for this calendar. This cell contains starting day of week. To change the starting day, select a new weekday in cell L3 in January worksheet" sqref="C2" xr:uid="{00000000-0002-0000-0700-000002000000}"/>
    <dataValidation allowBlank="1" showInputMessage="1" showErrorMessage="1" prompt="Enter Notes in this cell" sqref="F13:I14" xr:uid="{00000000-0002-0000-0700-000003000000}"/>
    <dataValidation allowBlank="1" showInputMessage="1" showErrorMessage="1" prompt="Enter Notes in cell at right" sqref="E13:E14" xr:uid="{00000000-0002-0000-0700-000004000000}"/>
    <dataValidation allowBlank="1" showInputMessage="1" showErrorMessage="1" prompt="Year in this cell is automatically updated based on year entered in January worksheet. Month for this worksheet is in cell below" sqref="B1" xr:uid="{00000000-0002-0000-0700-000005000000}"/>
    <dataValidation allowBlank="1" showInputMessage="1" showErrorMessage="1" prompt="Month of this worksheet is in this cell. Calendar starts at right and contains dates from previous, current and the next month. Monthly notes can be entered in cell F13" sqref="B2" xr:uid="{00000000-0002-0000-0700-000006000000}"/>
    <dataValidation allowBlank="1" showInputMessage="1" showErrorMessage="1" prompt="Enter daily notes based on the calendar day above in cells in this and rows 6, 8, 10, 12 and 14, columns C to I" sqref="C4" xr:uid="{00000000-0002-0000-0700-000007000000}"/>
  </dataValidations>
  <printOptions horizontalCentered="1" verticalCentered="1"/>
  <pageMargins left="0.25" right="0.25" top="0.5" bottom="0.5" header="0.3" footer="0.3"/>
  <pageSetup scale="80" orientation="landscape" r:id="rId1"/>
  <headerFooter differentFirst="1">
    <oddFooter>Page &amp;P of &amp;N</oddFooter>
  </headerFooter>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249977111117893"/>
    <pageSetUpPr autoPageBreaks="0" fitToPage="1"/>
  </sheetPr>
  <dimension ref="B1:I17"/>
  <sheetViews>
    <sheetView showGridLines="0" zoomScaleNormal="100" workbookViewId="0"/>
  </sheetViews>
  <sheetFormatPr defaultColWidth="9.8984375" defaultRowHeight="13.8" x14ac:dyDescent="0.25"/>
  <cols>
    <col min="1" max="1" width="2.59765625" customWidth="1"/>
    <col min="2" max="2" width="21.59765625" customWidth="1"/>
    <col min="3" max="9" width="18.3984375" customWidth="1"/>
    <col min="10" max="10" width="2.59765625" customWidth="1"/>
    <col min="11" max="11" width="8.69921875" customWidth="1"/>
  </cols>
  <sheetData>
    <row r="1" spans="2:9" ht="20.100000000000001" customHeight="1" x14ac:dyDescent="0.25">
      <c r="B1" s="10">
        <f>CalendarYear</f>
        <v>2023</v>
      </c>
    </row>
    <row r="2" spans="2:9" ht="30" customHeight="1" x14ac:dyDescent="0.25">
      <c r="B2" s="11" t="str">
        <f>UPPER(TEXT(C5,"mmmm"))</f>
        <v>NOVEMBER</v>
      </c>
      <c r="C2" s="5" t="str">
        <f>UPPER(TEXT(WeekStart,"ddd"))</f>
        <v>SUN</v>
      </c>
      <c r="D2" s="5" t="str">
        <f t="shared" ref="D2:I2" si="0">UPPER(TEXT(D3,"ddd"))</f>
        <v>MON</v>
      </c>
      <c r="E2" s="5" t="str">
        <f t="shared" si="0"/>
        <v>TUE</v>
      </c>
      <c r="F2" s="5" t="str">
        <f t="shared" si="0"/>
        <v>WED</v>
      </c>
      <c r="G2" s="5" t="str">
        <f t="shared" si="0"/>
        <v>THU</v>
      </c>
      <c r="H2" s="5" t="str">
        <f t="shared" si="0"/>
        <v>FRI</v>
      </c>
      <c r="I2" s="5" t="str">
        <f t="shared" si="0"/>
        <v>SAT</v>
      </c>
    </row>
    <row r="3" spans="2:9" ht="19.5" customHeight="1" x14ac:dyDescent="0.25">
      <c r="B3" s="12"/>
      <c r="C3" s="3">
        <f t="array" ref="C3:I3">DaysAndWeeks+DATE(CalendarYear,11,1)-WEEKDAY(DATE(CalendarYear,11,1),(WeekStart="Mon")+1)+1</f>
        <v>45228</v>
      </c>
      <c r="D3" s="3">
        <v>45229</v>
      </c>
      <c r="E3" s="3">
        <v>45230</v>
      </c>
      <c r="F3" s="3">
        <v>45231</v>
      </c>
      <c r="G3" s="3">
        <v>45232</v>
      </c>
      <c r="H3" s="3">
        <v>45233</v>
      </c>
      <c r="I3" s="3">
        <v>45234</v>
      </c>
    </row>
    <row r="4" spans="2:9" ht="75" customHeight="1" x14ac:dyDescent="0.25">
      <c r="C4" s="6"/>
      <c r="D4" s="6"/>
      <c r="E4" s="6"/>
      <c r="F4" s="6"/>
      <c r="G4" s="6"/>
      <c r="H4" s="6"/>
      <c r="I4" s="6"/>
    </row>
    <row r="5" spans="2:9" ht="19.5" customHeight="1" x14ac:dyDescent="0.25">
      <c r="C5" s="3">
        <f t="array" ref="C5:I5">DaysAndWeeks+DATE(CalendarYear,11,1)-WEEKDAY(DATE(CalendarYear,11,1),(WeekStart="Mon")+1)+8</f>
        <v>45235</v>
      </c>
      <c r="D5" s="3">
        <v>45236</v>
      </c>
      <c r="E5" s="3">
        <v>45237</v>
      </c>
      <c r="F5" s="3">
        <v>45238</v>
      </c>
      <c r="G5" s="3">
        <v>45239</v>
      </c>
      <c r="H5" s="3">
        <v>45240</v>
      </c>
      <c r="I5" s="3">
        <v>45241</v>
      </c>
    </row>
    <row r="6" spans="2:9" ht="75" customHeight="1" x14ac:dyDescent="0.25">
      <c r="C6" s="7"/>
      <c r="D6" s="7"/>
      <c r="E6" s="7"/>
      <c r="F6" s="7"/>
      <c r="G6" s="7"/>
      <c r="H6" s="6"/>
      <c r="I6" s="6"/>
    </row>
    <row r="7" spans="2:9" ht="19.5" customHeight="1" x14ac:dyDescent="0.25">
      <c r="C7" s="3">
        <f t="array" ref="C7:I7">DaysAndWeeks+DATE(CalendarYear,11,1)-WEEKDAY(DATE(CalendarYear,11,1),(WeekStart="Mon")+1)+15</f>
        <v>45242</v>
      </c>
      <c r="D7" s="3">
        <v>45243</v>
      </c>
      <c r="E7" s="3">
        <v>45244</v>
      </c>
      <c r="F7" s="3">
        <v>45245</v>
      </c>
      <c r="G7" s="3">
        <v>45246</v>
      </c>
      <c r="H7" s="3">
        <v>45247</v>
      </c>
      <c r="I7" s="3">
        <v>45248</v>
      </c>
    </row>
    <row r="8" spans="2:9" ht="75" customHeight="1" x14ac:dyDescent="0.25">
      <c r="C8" s="7"/>
      <c r="D8" s="7"/>
      <c r="E8" s="7"/>
      <c r="F8" s="7"/>
      <c r="G8" s="7"/>
      <c r="H8" s="6"/>
      <c r="I8" s="6"/>
    </row>
    <row r="9" spans="2:9" ht="19.5" customHeight="1" x14ac:dyDescent="0.25">
      <c r="C9" s="3">
        <f t="array" ref="C9:I9">DaysAndWeeks+DATE(CalendarYear,11,1)-WEEKDAY(DATE(CalendarYear,11,1),(WeekStart="Mon")+1)+22</f>
        <v>45249</v>
      </c>
      <c r="D9" s="3">
        <v>45250</v>
      </c>
      <c r="E9" s="3">
        <v>45251</v>
      </c>
      <c r="F9" s="3">
        <v>45252</v>
      </c>
      <c r="G9" s="3">
        <v>45253</v>
      </c>
      <c r="H9" s="3">
        <v>45254</v>
      </c>
      <c r="I9" s="3">
        <v>45255</v>
      </c>
    </row>
    <row r="10" spans="2:9" ht="75" customHeight="1" x14ac:dyDescent="0.25">
      <c r="C10" s="7"/>
      <c r="D10" s="7"/>
      <c r="E10" s="7"/>
      <c r="F10" s="7"/>
      <c r="G10" s="7"/>
      <c r="H10" s="6"/>
      <c r="I10" s="6"/>
    </row>
    <row r="11" spans="2:9" ht="19.5" customHeight="1" x14ac:dyDescent="0.25">
      <c r="C11" s="3">
        <f t="array" ref="C11:I11">DaysAndWeeks+DATE(CalendarYear,11,1)-WEEKDAY(DATE(CalendarYear,11,1),(WeekStart="Mon")+1)+29</f>
        <v>45256</v>
      </c>
      <c r="D11" s="3">
        <v>45257</v>
      </c>
      <c r="E11" s="3">
        <v>45258</v>
      </c>
      <c r="F11" s="3">
        <v>45259</v>
      </c>
      <c r="G11" s="3">
        <v>45260</v>
      </c>
      <c r="H11" s="3">
        <v>45261</v>
      </c>
      <c r="I11" s="3">
        <v>45262</v>
      </c>
    </row>
    <row r="12" spans="2:9" ht="75" customHeight="1" x14ac:dyDescent="0.25">
      <c r="C12" s="7"/>
      <c r="D12" s="7"/>
      <c r="E12" s="7"/>
      <c r="F12" s="7"/>
      <c r="G12" s="7"/>
      <c r="H12" s="6"/>
      <c r="I12" s="6"/>
    </row>
    <row r="13" spans="2:9" ht="19.5" customHeight="1" x14ac:dyDescent="0.25">
      <c r="C13" s="3">
        <f t="array" ref="C13:D13">DaysAndWeeks+DATE(CalendarYear,11,1)-WEEKDAY(DATE(CalendarYear,11,1),(WeekStart="Mon")+1)+36</f>
        <v>45263</v>
      </c>
      <c r="D13" s="3">
        <v>45264</v>
      </c>
      <c r="E13" s="17" t="s">
        <v>0</v>
      </c>
      <c r="F13" s="18"/>
      <c r="G13" s="18"/>
      <c r="H13" s="18"/>
      <c r="I13" s="18"/>
    </row>
    <row r="14" spans="2:9" ht="75" customHeight="1" x14ac:dyDescent="0.25">
      <c r="C14" s="7"/>
      <c r="D14" s="7"/>
      <c r="E14" s="17"/>
      <c r="F14" s="18"/>
      <c r="G14" s="18"/>
      <c r="H14" s="18"/>
      <c r="I14" s="18"/>
    </row>
    <row r="15" spans="2:9" ht="16.5" customHeight="1" x14ac:dyDescent="0.25"/>
    <row r="16" spans="2:9" ht="16.5" customHeight="1" x14ac:dyDescent="0.25"/>
    <row r="17" ht="16.5" customHeight="1" x14ac:dyDescent="0.25"/>
  </sheetData>
  <mergeCells count="2">
    <mergeCell ref="E13:E14"/>
    <mergeCell ref="F13:I14"/>
  </mergeCells>
  <conditionalFormatting sqref="C3:C14">
    <cfRule type="expression" dxfId="9" priority="3">
      <formula>C$2="SUN"</formula>
    </cfRule>
  </conditionalFormatting>
  <conditionalFormatting sqref="C13:D13 C11:I11">
    <cfRule type="expression" dxfId="8" priority="5">
      <formula>AND(DAY(C11)&gt;=1,DAY(C11)&lt;=15)</formula>
    </cfRule>
  </conditionalFormatting>
  <conditionalFormatting sqref="C3:H4">
    <cfRule type="expression" dxfId="7" priority="4">
      <formula>DAY(C3)&gt;8</formula>
    </cfRule>
  </conditionalFormatting>
  <conditionalFormatting sqref="H3:I12">
    <cfRule type="expression" dxfId="6" priority="2">
      <formula>H$2="SAT"</formula>
    </cfRule>
  </conditionalFormatting>
  <conditionalFormatting sqref="I3:I12">
    <cfRule type="expression" dxfId="5" priority="1">
      <formula>$I$2="SUN"</formula>
    </cfRule>
  </conditionalFormatting>
  <dataValidations count="8">
    <dataValidation allowBlank="1" showInputMessage="1" showErrorMessage="1" prompt="Calendar day in this &amp; rows 5, 7, 9, 11, &amp; 13, are automatically updated. If this cell doesn’t contain number 1, then it is a previous month's day. Enter monthly notes in cell F13" sqref="C3" xr:uid="{00000000-0002-0000-0A00-000000000000}"/>
    <dataValidation allowBlank="1" showInputMessage="1" showErrorMessage="1" prompt="Enter daily notes based on the calendar day above in cells in this and rows 6, 8, 10, 12 and 14, columns C to I" sqref="C4" xr:uid="{00000000-0002-0000-0A00-000001000000}"/>
    <dataValidation allowBlank="1" showInputMessage="1" showErrorMessage="1" prompt="Month of this worksheet is in this cell. Calendar starts at right and contains dates from previous, current and the next month. Monthly notes can be entered in cell F13" sqref="B2" xr:uid="{00000000-0002-0000-0A00-000002000000}"/>
    <dataValidation allowBlank="1" showInputMessage="1" showErrorMessage="1" prompt="Year in this cell is automatically updated based on year entered in January worksheet. Month for this worksheet is in cell below" sqref="B1" xr:uid="{00000000-0002-0000-0A00-000003000000}"/>
    <dataValidation allowBlank="1" showInputMessage="1" showErrorMessage="1" prompt="Enter Notes in cell at right" sqref="E13:E14" xr:uid="{00000000-0002-0000-0A00-000004000000}"/>
    <dataValidation allowBlank="1" showInputMessage="1" showErrorMessage="1" prompt="Enter Notes in this cell" sqref="F13:I14" xr:uid="{00000000-0002-0000-0A00-000005000000}"/>
    <dataValidation allowBlank="1" showInputMessage="1" showErrorMessage="1" prompt="This row contains weekday names for this calendar. This cell contains starting day of week. To change the starting day, select a new weekday in cell L3 in January worksheet" sqref="C2" xr:uid="{00000000-0002-0000-0A00-000006000000}"/>
    <dataValidation allowBlank="1" showInputMessage="1" showErrorMessage="1" prompt="November month calendar" sqref="A1" xr:uid="{00000000-0002-0000-0A00-000007000000}"/>
  </dataValidations>
  <printOptions horizontalCentered="1" verticalCentered="1"/>
  <pageMargins left="0.25" right="0.25" top="0.5" bottom="0.5" header="0.3" footer="0.3"/>
  <pageSetup scale="80" orientation="landscape" r:id="rId1"/>
  <headerFooter differentFirst="1">
    <oddFooter>Page &amp;P of &amp;N</oddFooter>
  </headerFooter>
  <drawing r:id="rId2"/>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tint="-0.499984740745262"/>
    <pageSetUpPr autoPageBreaks="0" fitToPage="1"/>
  </sheetPr>
  <dimension ref="B1:I17"/>
  <sheetViews>
    <sheetView showGridLines="0" zoomScaleNormal="100" workbookViewId="0"/>
  </sheetViews>
  <sheetFormatPr defaultColWidth="9.8984375" defaultRowHeight="13.8" x14ac:dyDescent="0.25"/>
  <cols>
    <col min="1" max="1" width="2.59765625" customWidth="1"/>
    <col min="2" max="2" width="21.59765625" customWidth="1"/>
    <col min="3" max="9" width="18.3984375" customWidth="1"/>
    <col min="10" max="10" width="2.59765625" customWidth="1"/>
    <col min="11" max="11" width="8.69921875" customWidth="1"/>
  </cols>
  <sheetData>
    <row r="1" spans="2:9" ht="20.100000000000001" customHeight="1" x14ac:dyDescent="0.25">
      <c r="B1" s="10">
        <f>CalendarYear</f>
        <v>2023</v>
      </c>
    </row>
    <row r="2" spans="2:9" ht="30" customHeight="1" x14ac:dyDescent="0.25">
      <c r="B2" s="11" t="str">
        <f>UPPER(TEXT(C5,"mmmm"))</f>
        <v>DECEMBER</v>
      </c>
      <c r="C2" s="5" t="str">
        <f>UPPER(TEXT(WeekStart,"ddd"))</f>
        <v>SUN</v>
      </c>
      <c r="D2" s="5" t="str">
        <f t="shared" ref="D2:I2" si="0">UPPER(TEXT(D3,"ddd"))</f>
        <v>MON</v>
      </c>
      <c r="E2" s="5" t="str">
        <f t="shared" si="0"/>
        <v>TUE</v>
      </c>
      <c r="F2" s="5" t="str">
        <f t="shared" si="0"/>
        <v>WED</v>
      </c>
      <c r="G2" s="5" t="str">
        <f t="shared" si="0"/>
        <v>THU</v>
      </c>
      <c r="H2" s="5" t="str">
        <f t="shared" si="0"/>
        <v>FRI</v>
      </c>
      <c r="I2" s="5" t="str">
        <f t="shared" si="0"/>
        <v>SAT</v>
      </c>
    </row>
    <row r="3" spans="2:9" ht="19.5" customHeight="1" x14ac:dyDescent="0.25">
      <c r="B3" s="12"/>
      <c r="C3" s="3">
        <f t="array" ref="C3:I3">DaysAndWeeks+DATE(CalendarYear,12,1)-WEEKDAY(DATE(CalendarYear,12,1),(WeekStart="Mon")+1)+1</f>
        <v>45256</v>
      </c>
      <c r="D3" s="3">
        <v>45257</v>
      </c>
      <c r="E3" s="3">
        <v>45258</v>
      </c>
      <c r="F3" s="3">
        <v>45259</v>
      </c>
      <c r="G3" s="3">
        <v>45260</v>
      </c>
      <c r="H3" s="3">
        <v>45261</v>
      </c>
      <c r="I3" s="3">
        <v>45262</v>
      </c>
    </row>
    <row r="4" spans="2:9" ht="75" customHeight="1" x14ac:dyDescent="0.25">
      <c r="C4" s="6"/>
      <c r="D4" s="6"/>
      <c r="E4" s="6"/>
      <c r="F4" s="6"/>
      <c r="G4" s="6"/>
      <c r="H4" s="6"/>
      <c r="I4" s="6"/>
    </row>
    <row r="5" spans="2:9" ht="19.5" customHeight="1" x14ac:dyDescent="0.25">
      <c r="C5" s="3">
        <f t="array" ref="C5:I5">DaysAndWeeks+DATE(CalendarYear,12,1)-WEEKDAY(DATE(CalendarYear,12,1),(WeekStart="Mon")+1)+8</f>
        <v>45263</v>
      </c>
      <c r="D5" s="3">
        <v>45264</v>
      </c>
      <c r="E5" s="3">
        <v>45265</v>
      </c>
      <c r="F5" s="3">
        <v>45266</v>
      </c>
      <c r="G5" s="3">
        <v>45267</v>
      </c>
      <c r="H5" s="3">
        <v>45268</v>
      </c>
      <c r="I5" s="3">
        <v>45269</v>
      </c>
    </row>
    <row r="6" spans="2:9" ht="75" customHeight="1" x14ac:dyDescent="0.25">
      <c r="C6" s="7"/>
      <c r="D6" s="7"/>
      <c r="E6" s="7"/>
      <c r="F6" s="7"/>
      <c r="G6" s="7"/>
      <c r="H6" s="6"/>
      <c r="I6" s="6"/>
    </row>
    <row r="7" spans="2:9" ht="19.5" customHeight="1" x14ac:dyDescent="0.25">
      <c r="C7" s="3">
        <f t="array" ref="C7:I7">DaysAndWeeks+DATE(CalendarYear,12,1)-WEEKDAY(DATE(CalendarYear,12,1),(WeekStart="Mon")+1)+15</f>
        <v>45270</v>
      </c>
      <c r="D7" s="3">
        <v>45271</v>
      </c>
      <c r="E7" s="3">
        <v>45272</v>
      </c>
      <c r="F7" s="3">
        <v>45273</v>
      </c>
      <c r="G7" s="3">
        <v>45274</v>
      </c>
      <c r="H7" s="3">
        <v>45275</v>
      </c>
      <c r="I7" s="3">
        <v>45276</v>
      </c>
    </row>
    <row r="8" spans="2:9" ht="75" customHeight="1" x14ac:dyDescent="0.25">
      <c r="C8" s="7"/>
      <c r="D8" s="7"/>
      <c r="E8" s="7"/>
      <c r="F8" s="7"/>
      <c r="G8" s="7"/>
      <c r="H8" s="6"/>
      <c r="I8" s="6"/>
    </row>
    <row r="9" spans="2:9" ht="19.5" customHeight="1" x14ac:dyDescent="0.25">
      <c r="C9" s="3">
        <f t="array" ref="C9:I9">DaysAndWeeks+DATE(CalendarYear,12,1)-WEEKDAY(DATE(CalendarYear,12,1),(WeekStart="Mon")+1)+22</f>
        <v>45277</v>
      </c>
      <c r="D9" s="3">
        <v>45278</v>
      </c>
      <c r="E9" s="3">
        <v>45279</v>
      </c>
      <c r="F9" s="3">
        <v>45280</v>
      </c>
      <c r="G9" s="3">
        <v>45281</v>
      </c>
      <c r="H9" s="3">
        <v>45282</v>
      </c>
      <c r="I9" s="3">
        <v>45283</v>
      </c>
    </row>
    <row r="10" spans="2:9" ht="75" customHeight="1" x14ac:dyDescent="0.25">
      <c r="C10" s="7"/>
      <c r="D10" s="7"/>
      <c r="E10" s="7"/>
      <c r="F10" s="7"/>
      <c r="G10" s="7"/>
      <c r="H10" s="6"/>
      <c r="I10" s="6"/>
    </row>
    <row r="11" spans="2:9" ht="19.5" customHeight="1" x14ac:dyDescent="0.25">
      <c r="C11" s="3">
        <f t="array" ref="C11:I11">DaysAndWeeks+DATE(CalendarYear,12,1)-WEEKDAY(DATE(CalendarYear,12,1),(WeekStart="Mon")+1)+29</f>
        <v>45284</v>
      </c>
      <c r="D11" s="3">
        <v>45285</v>
      </c>
      <c r="E11" s="3">
        <v>45286</v>
      </c>
      <c r="F11" s="3">
        <v>45287</v>
      </c>
      <c r="G11" s="3">
        <v>45288</v>
      </c>
      <c r="H11" s="3">
        <v>45289</v>
      </c>
      <c r="I11" s="3">
        <v>45290</v>
      </c>
    </row>
    <row r="12" spans="2:9" ht="75" customHeight="1" x14ac:dyDescent="0.25">
      <c r="C12" s="7"/>
      <c r="D12" s="7"/>
      <c r="E12" s="7"/>
      <c r="F12" s="7"/>
      <c r="G12" s="7"/>
      <c r="H12" s="6"/>
      <c r="I12" s="6"/>
    </row>
    <row r="13" spans="2:9" ht="19.5" customHeight="1" x14ac:dyDescent="0.25">
      <c r="C13" s="3">
        <f t="array" ref="C13:D13">DaysAndWeeks+DATE(CalendarYear,12,1)-WEEKDAY(DATE(CalendarYear,12,1),(WeekStart="Mon")+1)+36</f>
        <v>45291</v>
      </c>
      <c r="D13" s="3">
        <v>45292</v>
      </c>
      <c r="E13" s="17" t="s">
        <v>0</v>
      </c>
      <c r="F13" s="18"/>
      <c r="G13" s="18"/>
      <c r="H13" s="18"/>
      <c r="I13" s="18"/>
    </row>
    <row r="14" spans="2:9" ht="75" customHeight="1" x14ac:dyDescent="0.25">
      <c r="C14" s="7"/>
      <c r="D14" s="7"/>
      <c r="E14" s="17"/>
      <c r="F14" s="18"/>
      <c r="G14" s="18"/>
      <c r="H14" s="18"/>
      <c r="I14" s="18"/>
    </row>
    <row r="15" spans="2:9" ht="16.5" customHeight="1" x14ac:dyDescent="0.25"/>
    <row r="16" spans="2:9" ht="16.5" customHeight="1" x14ac:dyDescent="0.25"/>
    <row r="17" ht="16.5" customHeight="1" x14ac:dyDescent="0.25"/>
  </sheetData>
  <mergeCells count="2">
    <mergeCell ref="E13:E14"/>
    <mergeCell ref="F13:I14"/>
  </mergeCells>
  <conditionalFormatting sqref="C3:C14">
    <cfRule type="expression" dxfId="4" priority="3">
      <formula>C$2="SUN"</formula>
    </cfRule>
  </conditionalFormatting>
  <conditionalFormatting sqref="C13:D13 C11:I11">
    <cfRule type="expression" dxfId="3" priority="5">
      <formula>AND(DAY(C11)&gt;=1,DAY(C11)&lt;=15)</formula>
    </cfRule>
  </conditionalFormatting>
  <conditionalFormatting sqref="C3:H4">
    <cfRule type="expression" dxfId="2" priority="4">
      <formula>DAY(C3)&gt;8</formula>
    </cfRule>
  </conditionalFormatting>
  <conditionalFormatting sqref="H3:I12">
    <cfRule type="expression" dxfId="1" priority="2">
      <formula>H$2="SAT"</formula>
    </cfRule>
  </conditionalFormatting>
  <conditionalFormatting sqref="I3:I12">
    <cfRule type="expression" dxfId="0" priority="1">
      <formula>$I$2="SUN"</formula>
    </cfRule>
  </conditionalFormatting>
  <dataValidations count="8">
    <dataValidation allowBlank="1" showInputMessage="1" showErrorMessage="1" prompt="Calendar day in this &amp; rows 5, 7, 9, 11, &amp; 13, are automatically updated. If this cell doesn’t contain number 1, then it is a previous month's day. Enter monthly notes in cell F13" sqref="C3" xr:uid="{00000000-0002-0000-0B00-000000000000}"/>
    <dataValidation allowBlank="1" showInputMessage="1" showErrorMessage="1" prompt="December month calendar" sqref="A1" xr:uid="{00000000-0002-0000-0B00-000001000000}"/>
    <dataValidation allowBlank="1" showInputMessage="1" showErrorMessage="1" prompt="This row contains weekday names for this calendar. This cell contains starting day of week. To change the starting day, select a new weekday in cell L3 in January worksheet" sqref="C2" xr:uid="{00000000-0002-0000-0B00-000002000000}"/>
    <dataValidation allowBlank="1" showInputMessage="1" showErrorMessage="1" prompt="Enter Notes in this cell" sqref="F13:I14" xr:uid="{00000000-0002-0000-0B00-000003000000}"/>
    <dataValidation allowBlank="1" showInputMessage="1" showErrorMessage="1" prompt="Enter Notes in cell at right" sqref="E13:E14" xr:uid="{00000000-0002-0000-0B00-000004000000}"/>
    <dataValidation allowBlank="1" showInputMessage="1" showErrorMessage="1" prompt="Year in this cell is automatically updated based on year entered in January worksheet. Month for this worksheet is in cell below" sqref="B1" xr:uid="{00000000-0002-0000-0B00-000005000000}"/>
    <dataValidation allowBlank="1" showInputMessage="1" showErrorMessage="1" prompt="Month of this worksheet is in this cell. Calendar starts at right and contains dates from previous, current and the next month. Monthly notes can be entered in cell F13" sqref="B2" xr:uid="{00000000-0002-0000-0B00-000006000000}"/>
    <dataValidation allowBlank="1" showInputMessage="1" showErrorMessage="1" prompt="Enter daily notes based on the calendar day above in cells in this and rows 6, 8, 10, 12 and 14, columns C to I" sqref="C4" xr:uid="{00000000-0002-0000-0B00-000007000000}"/>
  </dataValidations>
  <printOptions horizontalCentered="1" verticalCentered="1"/>
  <pageMargins left="0.25" right="0.25" top="0.5" bottom="0.5" header="0.3" footer="0.3"/>
  <pageSetup scale="80" orientation="landscape" r:id="rId1"/>
  <headerFooter differentFirst="1">
    <oddFooter>Page &amp;P of &amp;N</oddFooter>
  </headerFooter>
  <drawing r:id="rId2"/>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pageSetUpPr autoPageBreaks="0" fitToPage="1"/>
  </sheetPr>
  <dimension ref="B1:I17"/>
  <sheetViews>
    <sheetView showGridLines="0" zoomScaleNormal="100" workbookViewId="0"/>
  </sheetViews>
  <sheetFormatPr defaultColWidth="9.8984375" defaultRowHeight="13.8" x14ac:dyDescent="0.25"/>
  <cols>
    <col min="1" max="1" width="2.59765625" customWidth="1"/>
    <col min="2" max="2" width="21.59765625" customWidth="1"/>
    <col min="3" max="9" width="18.3984375" customWidth="1"/>
    <col min="10" max="10" width="2.59765625" customWidth="1"/>
    <col min="11" max="11" width="8.69921875" customWidth="1"/>
  </cols>
  <sheetData>
    <row r="1" spans="2:9" ht="20.100000000000001" customHeight="1" x14ac:dyDescent="0.25">
      <c r="B1" s="10">
        <f>CalendarYear</f>
        <v>2023</v>
      </c>
    </row>
    <row r="2" spans="2:9" ht="30" customHeight="1" x14ac:dyDescent="0.25">
      <c r="B2" s="11" t="str">
        <f>UPPER(TEXT(C5,"mmmm"))</f>
        <v>APRIL</v>
      </c>
      <c r="C2" s="5" t="str">
        <f>UPPER(TEXT(WeekStart,"ddd"))</f>
        <v>SUN</v>
      </c>
      <c r="D2" s="5" t="str">
        <f t="shared" ref="D2:I2" si="0">UPPER(TEXT(D3,"ddd"))</f>
        <v>MON</v>
      </c>
      <c r="E2" s="5" t="str">
        <f t="shared" si="0"/>
        <v>TUE</v>
      </c>
      <c r="F2" s="5" t="str">
        <f t="shared" si="0"/>
        <v>WED</v>
      </c>
      <c r="G2" s="5" t="str">
        <f t="shared" si="0"/>
        <v>THU</v>
      </c>
      <c r="H2" s="5" t="str">
        <f t="shared" si="0"/>
        <v>FRI</v>
      </c>
      <c r="I2" s="5" t="str">
        <f t="shared" si="0"/>
        <v>SAT</v>
      </c>
    </row>
    <row r="3" spans="2:9" ht="19.5" customHeight="1" x14ac:dyDescent="0.25">
      <c r="B3" s="12"/>
      <c r="C3" s="3">
        <f t="array" ref="C3:I3">DaysAndWeeks+DATE(CalendarYear,4,1)-WEEKDAY(DATE(CalendarYear,4,1),(WeekStart="Mon")+1)+1</f>
        <v>45011</v>
      </c>
      <c r="D3" s="3">
        <v>45012</v>
      </c>
      <c r="E3" s="3">
        <v>45013</v>
      </c>
      <c r="F3" s="3">
        <v>45014</v>
      </c>
      <c r="G3" s="3">
        <v>45015</v>
      </c>
      <c r="H3" s="3">
        <v>45016</v>
      </c>
      <c r="I3" s="3">
        <v>45017</v>
      </c>
    </row>
    <row r="4" spans="2:9" ht="75" customHeight="1" x14ac:dyDescent="0.25">
      <c r="C4" s="6"/>
      <c r="D4" s="6"/>
      <c r="E4" s="6"/>
      <c r="F4" s="6"/>
      <c r="G4" s="6"/>
      <c r="H4" s="6"/>
      <c r="I4" s="6"/>
    </row>
    <row r="5" spans="2:9" ht="19.5" customHeight="1" x14ac:dyDescent="0.25">
      <c r="C5" s="3">
        <f t="array" ref="C5:I5">DaysAndWeeks+DATE(CalendarYear,4,1)-WEEKDAY(DATE(CalendarYear,4,1),(WeekStart="Mon")+1)+8</f>
        <v>45018</v>
      </c>
      <c r="D5" s="3">
        <v>45019</v>
      </c>
      <c r="E5" s="3">
        <v>45020</v>
      </c>
      <c r="F5" s="3">
        <v>45021</v>
      </c>
      <c r="G5" s="3">
        <v>45022</v>
      </c>
      <c r="H5" s="3">
        <v>45023</v>
      </c>
      <c r="I5" s="3">
        <v>45024</v>
      </c>
    </row>
    <row r="6" spans="2:9" ht="75" customHeight="1" x14ac:dyDescent="0.25">
      <c r="C6" s="7"/>
      <c r="D6" s="7"/>
      <c r="E6" s="7"/>
      <c r="F6" s="7"/>
      <c r="G6" s="7"/>
      <c r="H6" s="6"/>
      <c r="I6" s="6"/>
    </row>
    <row r="7" spans="2:9" ht="19.5" customHeight="1" x14ac:dyDescent="0.25">
      <c r="C7" s="3">
        <f t="array" ref="C7:I7">DaysAndWeeks+DATE(CalendarYear,4,1)-WEEKDAY(DATE(CalendarYear,4,1),(WeekStart="Mon")+1)+15</f>
        <v>45025</v>
      </c>
      <c r="D7" s="3">
        <v>45026</v>
      </c>
      <c r="E7" s="3">
        <v>45027</v>
      </c>
      <c r="F7" s="3">
        <v>45028</v>
      </c>
      <c r="G7" s="3">
        <v>45029</v>
      </c>
      <c r="H7" s="3">
        <v>45030</v>
      </c>
      <c r="I7" s="3">
        <v>45031</v>
      </c>
    </row>
    <row r="8" spans="2:9" ht="75" customHeight="1" x14ac:dyDescent="0.25">
      <c r="C8" s="7"/>
      <c r="D8" s="7"/>
      <c r="E8" s="7"/>
      <c r="F8" s="7"/>
      <c r="G8" s="7"/>
      <c r="H8" s="6"/>
      <c r="I8" s="6"/>
    </row>
    <row r="9" spans="2:9" ht="19.5" customHeight="1" x14ac:dyDescent="0.25">
      <c r="C9" s="3">
        <f t="array" ref="C9:I9">DaysAndWeeks+DATE(CalendarYear,4,1)-WEEKDAY(DATE(CalendarYear,4,1),(WeekStart="Mon")+1)+22</f>
        <v>45032</v>
      </c>
      <c r="D9" s="3">
        <v>45033</v>
      </c>
      <c r="E9" s="3">
        <v>45034</v>
      </c>
      <c r="F9" s="3">
        <v>45035</v>
      </c>
      <c r="G9" s="3">
        <v>45036</v>
      </c>
      <c r="H9" s="3">
        <v>45037</v>
      </c>
      <c r="I9" s="3">
        <v>45038</v>
      </c>
    </row>
    <row r="10" spans="2:9" ht="75" customHeight="1" x14ac:dyDescent="0.25">
      <c r="C10" s="7"/>
      <c r="D10" s="7"/>
      <c r="E10" s="7"/>
      <c r="F10" s="7"/>
      <c r="G10" s="7"/>
      <c r="H10" s="6"/>
      <c r="I10" s="6"/>
    </row>
    <row r="11" spans="2:9" ht="19.5" customHeight="1" x14ac:dyDescent="0.25">
      <c r="C11" s="3">
        <f t="array" ref="C11:I11">DaysAndWeeks+DATE(CalendarYear,4,1)-WEEKDAY(DATE(CalendarYear,4,1),(WeekStart="Mon")+1)+29</f>
        <v>45039</v>
      </c>
      <c r="D11" s="3">
        <v>45040</v>
      </c>
      <c r="E11" s="3">
        <v>45041</v>
      </c>
      <c r="F11" s="3">
        <v>45042</v>
      </c>
      <c r="G11" s="3">
        <v>45043</v>
      </c>
      <c r="H11" s="3">
        <v>45044</v>
      </c>
      <c r="I11" s="3">
        <v>45045</v>
      </c>
    </row>
    <row r="12" spans="2:9" ht="75" customHeight="1" x14ac:dyDescent="0.25">
      <c r="C12" s="7"/>
      <c r="D12" s="7"/>
      <c r="E12" s="7"/>
      <c r="F12" s="7"/>
      <c r="G12" s="7"/>
      <c r="H12" s="6"/>
      <c r="I12" s="6"/>
    </row>
    <row r="13" spans="2:9" ht="19.5" customHeight="1" x14ac:dyDescent="0.25">
      <c r="C13" s="3">
        <f t="array" ref="C13:D13">DaysAndWeeks+DATE(CalendarYear,4,1)-WEEKDAY(DATE(CalendarYear,4,1),(WeekStart="Mon")+1)+36</f>
        <v>45046</v>
      </c>
      <c r="D13" s="3">
        <v>45047</v>
      </c>
      <c r="E13" s="17" t="s">
        <v>0</v>
      </c>
      <c r="F13" s="18"/>
      <c r="G13" s="18"/>
      <c r="H13" s="18"/>
      <c r="I13" s="18"/>
    </row>
    <row r="14" spans="2:9" ht="75" customHeight="1" x14ac:dyDescent="0.25">
      <c r="C14" s="7"/>
      <c r="D14" s="7"/>
      <c r="E14" s="17"/>
      <c r="F14" s="18"/>
      <c r="G14" s="18"/>
      <c r="H14" s="18"/>
      <c r="I14" s="18"/>
    </row>
    <row r="15" spans="2:9" ht="16.5" customHeight="1" x14ac:dyDescent="0.25"/>
    <row r="16" spans="2:9" ht="16.5" customHeight="1" x14ac:dyDescent="0.25"/>
    <row r="17" ht="16.5" customHeight="1" x14ac:dyDescent="0.25"/>
  </sheetData>
  <mergeCells count="2">
    <mergeCell ref="E13:E14"/>
    <mergeCell ref="F13:I14"/>
  </mergeCells>
  <conditionalFormatting sqref="C3:C14">
    <cfRule type="expression" dxfId="44" priority="3">
      <formula>C$2="SUN"</formula>
    </cfRule>
  </conditionalFormatting>
  <conditionalFormatting sqref="C13:D13 C11:I11">
    <cfRule type="expression" dxfId="43" priority="5">
      <formula>AND(DAY(C11)&gt;=1,DAY(C11)&lt;=15)</formula>
    </cfRule>
  </conditionalFormatting>
  <conditionalFormatting sqref="C3:H4">
    <cfRule type="expression" dxfId="42" priority="4">
      <formula>DAY(C3)&gt;8</formula>
    </cfRule>
  </conditionalFormatting>
  <conditionalFormatting sqref="H3:I12">
    <cfRule type="expression" dxfId="41" priority="2">
      <formula>H$2="SAT"</formula>
    </cfRule>
  </conditionalFormatting>
  <conditionalFormatting sqref="I3:I12">
    <cfRule type="expression" dxfId="40" priority="1">
      <formula>$I$2="SUN"</formula>
    </cfRule>
  </conditionalFormatting>
  <dataValidations count="8">
    <dataValidation allowBlank="1" showInputMessage="1" showErrorMessage="1" prompt="Calendar day in this &amp; rows 5, 7, 9, 11, &amp; 13, are automatically updated. If this cell doesn’t contain number 1, then it is a previous month's day. Enter monthly notes in cell F13" sqref="C3" xr:uid="{00000000-0002-0000-0300-000000000000}"/>
    <dataValidation allowBlank="1" showInputMessage="1" showErrorMessage="1" prompt="April month calendar" sqref="A1" xr:uid="{00000000-0002-0000-0300-000001000000}"/>
    <dataValidation allowBlank="1" showInputMessage="1" showErrorMessage="1" prompt="This row contains weekday names for this calendar. This cell contains starting day of week. To change the starting day, select a new weekday in cell L3 in January worksheet" sqref="C2" xr:uid="{00000000-0002-0000-0300-000002000000}"/>
    <dataValidation allowBlank="1" showInputMessage="1" showErrorMessage="1" prompt="Enter Notes in this cell" sqref="F13:I14" xr:uid="{00000000-0002-0000-0300-000003000000}"/>
    <dataValidation allowBlank="1" showInputMessage="1" showErrorMessage="1" prompt="Enter Notes in cell at right" sqref="E13:E14" xr:uid="{00000000-0002-0000-0300-000004000000}"/>
    <dataValidation allowBlank="1" showInputMessage="1" showErrorMessage="1" prompt="Year in this cell is automatically updated based on year entered in January worksheet. Month for this worksheet is in cell below" sqref="B1" xr:uid="{00000000-0002-0000-0300-000005000000}"/>
    <dataValidation allowBlank="1" showInputMessage="1" showErrorMessage="1" prompt="Month of this worksheet is in this cell. Calendar starts at right and contains dates from previous, current and the next month. Monthly notes can be entered in cell F13" sqref="B2" xr:uid="{00000000-0002-0000-0300-000006000000}"/>
    <dataValidation allowBlank="1" showInputMessage="1" showErrorMessage="1" prompt="Enter daily notes based on the calendar day above in cells in this and rows 6, 8, 10, 12 and 14, columns C to I" sqref="C4" xr:uid="{00000000-0002-0000-0300-000007000000}"/>
  </dataValidations>
  <printOptions horizontalCentered="1" verticalCentered="1"/>
  <pageMargins left="0.25" right="0.25" top="0.5" bottom="0.5" header="0.3" footer="0.3"/>
  <pageSetup scale="80" orientation="landscape" r:id="rId1"/>
  <headerFooter differentFirst="1">
    <oddFooter>Page &amp;P of &amp;N</oddFooter>
  </headerFooter>
  <drawing r:id="rId2"/>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39997558519241921"/>
    <pageSetUpPr autoPageBreaks="0" fitToPage="1"/>
  </sheetPr>
  <dimension ref="B1:I17"/>
  <sheetViews>
    <sheetView showGridLines="0" zoomScaleNormal="100" workbookViewId="0"/>
  </sheetViews>
  <sheetFormatPr defaultColWidth="9.8984375" defaultRowHeight="13.8" x14ac:dyDescent="0.25"/>
  <cols>
    <col min="1" max="1" width="2.59765625" customWidth="1"/>
    <col min="2" max="2" width="21.59765625" customWidth="1"/>
    <col min="3" max="9" width="18.3984375" customWidth="1"/>
    <col min="10" max="10" width="2.59765625" customWidth="1"/>
    <col min="11" max="11" width="8.69921875" customWidth="1"/>
  </cols>
  <sheetData>
    <row r="1" spans="2:9" ht="20.100000000000001" customHeight="1" x14ac:dyDescent="0.25">
      <c r="B1" s="10">
        <f>CalendarYear</f>
        <v>2023</v>
      </c>
    </row>
    <row r="2" spans="2:9" ht="30" customHeight="1" x14ac:dyDescent="0.25">
      <c r="B2" s="11" t="str">
        <f>UPPER(TEXT(C5,"mmmm"))</f>
        <v>SEPTEMBER</v>
      </c>
      <c r="C2" s="5" t="str">
        <f>UPPER(TEXT(WeekStart,"ddd"))</f>
        <v>SUN</v>
      </c>
      <c r="D2" s="5" t="str">
        <f t="shared" ref="D2:I2" si="0">UPPER(TEXT(D3,"ddd"))</f>
        <v>MON</v>
      </c>
      <c r="E2" s="5" t="str">
        <f t="shared" si="0"/>
        <v>TUE</v>
      </c>
      <c r="F2" s="5" t="str">
        <f t="shared" si="0"/>
        <v>WED</v>
      </c>
      <c r="G2" s="5" t="str">
        <f t="shared" si="0"/>
        <v>THU</v>
      </c>
      <c r="H2" s="5" t="str">
        <f t="shared" si="0"/>
        <v>FRI</v>
      </c>
      <c r="I2" s="5" t="str">
        <f t="shared" si="0"/>
        <v>SAT</v>
      </c>
    </row>
    <row r="3" spans="2:9" ht="19.5" customHeight="1" x14ac:dyDescent="0.25">
      <c r="B3" s="12"/>
      <c r="C3" s="3">
        <f t="array" ref="C3:I3">DaysAndWeeks+DATE(CalendarYear,9,1)-WEEKDAY(DATE(CalendarYear,9,1),(WeekStart="Mon")+1)+1</f>
        <v>45165</v>
      </c>
      <c r="D3" s="3">
        <v>45166</v>
      </c>
      <c r="E3" s="3">
        <v>45167</v>
      </c>
      <c r="F3" s="3">
        <v>45168</v>
      </c>
      <c r="G3" s="3">
        <v>45169</v>
      </c>
      <c r="H3" s="3">
        <v>45170</v>
      </c>
      <c r="I3" s="3">
        <v>45171</v>
      </c>
    </row>
    <row r="4" spans="2:9" ht="75" customHeight="1" x14ac:dyDescent="0.25">
      <c r="C4" s="6"/>
      <c r="D4" s="6"/>
      <c r="E4" s="6"/>
      <c r="F4" s="6"/>
      <c r="G4" s="6"/>
      <c r="H4" s="6"/>
      <c r="I4" s="6"/>
    </row>
    <row r="5" spans="2:9" ht="19.5" customHeight="1" x14ac:dyDescent="0.25">
      <c r="C5" s="3">
        <f t="array" ref="C5:I5">DaysAndWeeks+DATE(CalendarYear,9,1)-WEEKDAY(DATE(CalendarYear,9,1),(WeekStart="Mon")+1)+8</f>
        <v>45172</v>
      </c>
      <c r="D5" s="3">
        <v>45173</v>
      </c>
      <c r="E5" s="3">
        <v>45174</v>
      </c>
      <c r="F5" s="3">
        <v>45175</v>
      </c>
      <c r="G5" s="3">
        <v>45176</v>
      </c>
      <c r="H5" s="3">
        <v>45177</v>
      </c>
      <c r="I5" s="3">
        <v>45178</v>
      </c>
    </row>
    <row r="6" spans="2:9" ht="75" customHeight="1" x14ac:dyDescent="0.25">
      <c r="C6" s="7"/>
      <c r="D6" s="7"/>
      <c r="E6" s="7"/>
      <c r="F6" s="7"/>
      <c r="G6" s="7"/>
      <c r="H6" s="6"/>
      <c r="I6" s="6"/>
    </row>
    <row r="7" spans="2:9" ht="19.5" customHeight="1" x14ac:dyDescent="0.25">
      <c r="C7" s="3">
        <f t="array" ref="C7:I7">DaysAndWeeks+DATE(CalendarYear,9,1)-WEEKDAY(DATE(CalendarYear,9,1),(WeekStart="Mon")+1)+15</f>
        <v>45179</v>
      </c>
      <c r="D7" s="3">
        <v>45180</v>
      </c>
      <c r="E7" s="3">
        <v>45181</v>
      </c>
      <c r="F7" s="3">
        <v>45182</v>
      </c>
      <c r="G7" s="3">
        <v>45183</v>
      </c>
      <c r="H7" s="3">
        <v>45184</v>
      </c>
      <c r="I7" s="3">
        <v>45185</v>
      </c>
    </row>
    <row r="8" spans="2:9" ht="75" customHeight="1" x14ac:dyDescent="0.25">
      <c r="C8" s="7"/>
      <c r="D8" s="7"/>
      <c r="E8" s="7"/>
      <c r="F8" s="7"/>
      <c r="G8" s="7"/>
      <c r="H8" s="6"/>
      <c r="I8" s="6"/>
    </row>
    <row r="9" spans="2:9" ht="19.5" customHeight="1" x14ac:dyDescent="0.25">
      <c r="C9" s="3">
        <f t="array" ref="C9:I9">DaysAndWeeks+DATE(CalendarYear,9,1)-WEEKDAY(DATE(CalendarYear,9,1),(WeekStart="Mon")+1)+22</f>
        <v>45186</v>
      </c>
      <c r="D9" s="3">
        <v>45187</v>
      </c>
      <c r="E9" s="3">
        <v>45188</v>
      </c>
      <c r="F9" s="3">
        <v>45189</v>
      </c>
      <c r="G9" s="3">
        <v>45190</v>
      </c>
      <c r="H9" s="3">
        <v>45191</v>
      </c>
      <c r="I9" s="3">
        <v>45192</v>
      </c>
    </row>
    <row r="10" spans="2:9" ht="75" customHeight="1" x14ac:dyDescent="0.25">
      <c r="C10" s="7"/>
      <c r="D10" s="7"/>
      <c r="E10" s="7"/>
      <c r="F10" s="7"/>
      <c r="G10" s="7"/>
      <c r="H10" s="6"/>
      <c r="I10" s="6"/>
    </row>
    <row r="11" spans="2:9" ht="19.5" customHeight="1" x14ac:dyDescent="0.25">
      <c r="C11" s="3">
        <f t="array" ref="C11:I11">DaysAndWeeks+DATE(CalendarYear,9,1)-WEEKDAY(DATE(CalendarYear,9,1),(WeekStart="Mon")+1)+29</f>
        <v>45193</v>
      </c>
      <c r="D11" s="3">
        <v>45194</v>
      </c>
      <c r="E11" s="3">
        <v>45195</v>
      </c>
      <c r="F11" s="3">
        <v>45196</v>
      </c>
      <c r="G11" s="3">
        <v>45197</v>
      </c>
      <c r="H11" s="3">
        <v>45198</v>
      </c>
      <c r="I11" s="3">
        <v>45199</v>
      </c>
    </row>
    <row r="12" spans="2:9" ht="75" customHeight="1" x14ac:dyDescent="0.25">
      <c r="C12" s="7"/>
      <c r="D12" s="7"/>
      <c r="E12" s="7"/>
      <c r="F12" s="7"/>
      <c r="G12" s="7"/>
      <c r="H12" s="6"/>
      <c r="I12" s="6"/>
    </row>
    <row r="13" spans="2:9" ht="19.5" customHeight="1" x14ac:dyDescent="0.25">
      <c r="C13" s="3">
        <f t="array" ref="C13:D13">DaysAndWeeks+DATE(CalendarYear,9,1)-WEEKDAY(DATE(CalendarYear,9,1),(WeekStart="Mon")+1)+36</f>
        <v>45200</v>
      </c>
      <c r="D13" s="3">
        <v>45201</v>
      </c>
      <c r="E13" s="17" t="s">
        <v>0</v>
      </c>
      <c r="F13" s="18"/>
      <c r="G13" s="18"/>
      <c r="H13" s="18"/>
      <c r="I13" s="18"/>
    </row>
    <row r="14" spans="2:9" ht="75" customHeight="1" x14ac:dyDescent="0.25">
      <c r="C14" s="7"/>
      <c r="D14" s="7"/>
      <c r="E14" s="17"/>
      <c r="F14" s="18"/>
      <c r="G14" s="18"/>
      <c r="H14" s="18"/>
      <c r="I14" s="18"/>
    </row>
    <row r="15" spans="2:9" ht="16.5" customHeight="1" x14ac:dyDescent="0.25"/>
    <row r="16" spans="2:9" ht="16.5" customHeight="1" x14ac:dyDescent="0.25"/>
    <row r="17" ht="16.5" customHeight="1" x14ac:dyDescent="0.25"/>
  </sheetData>
  <mergeCells count="2">
    <mergeCell ref="E13:E14"/>
    <mergeCell ref="F13:I14"/>
  </mergeCells>
  <conditionalFormatting sqref="C3:C14">
    <cfRule type="expression" dxfId="19" priority="3">
      <formula>C$2="SUN"</formula>
    </cfRule>
  </conditionalFormatting>
  <conditionalFormatting sqref="C13:D13 C11:I11">
    <cfRule type="expression" dxfId="18" priority="5">
      <formula>AND(DAY(C11)&gt;=1,DAY(C11)&lt;=15)</formula>
    </cfRule>
  </conditionalFormatting>
  <conditionalFormatting sqref="C3:H4">
    <cfRule type="expression" dxfId="17" priority="4">
      <formula>DAY(C3)&gt;8</formula>
    </cfRule>
  </conditionalFormatting>
  <conditionalFormatting sqref="H3:I12">
    <cfRule type="expression" dxfId="16" priority="2">
      <formula>H$2="SAT"</formula>
    </cfRule>
  </conditionalFormatting>
  <conditionalFormatting sqref="I3:I12">
    <cfRule type="expression" dxfId="15" priority="1">
      <formula>$I$2="SUN"</formula>
    </cfRule>
  </conditionalFormatting>
  <dataValidations count="8">
    <dataValidation allowBlank="1" showInputMessage="1" showErrorMessage="1" prompt="Calendar day in this &amp; rows 5, 7, 9, 11, &amp; 13, are automatically updated. If this cell doesn’t contain number 1, then it is a previous month's day. Enter monthly notes in cell F13" sqref="C3" xr:uid="{00000000-0002-0000-0800-000000000000}"/>
    <dataValidation allowBlank="1" showInputMessage="1" showErrorMessage="1" prompt="Enter daily notes based on the calendar day above in cells in this and rows 6, 8, 10, 12 and 14, columns C to I" sqref="C4" xr:uid="{00000000-0002-0000-0800-000001000000}"/>
    <dataValidation allowBlank="1" showInputMessage="1" showErrorMessage="1" prompt="Month of this worksheet is in this cell. Calendar starts at right and contains dates from previous, current and the next month. Monthly notes can be entered in cell F13" sqref="B2" xr:uid="{00000000-0002-0000-0800-000002000000}"/>
    <dataValidation allowBlank="1" showInputMessage="1" showErrorMessage="1" prompt="Year in this cell is automatically updated based on year entered in January worksheet. Month for this worksheet is in cell below" sqref="B1" xr:uid="{00000000-0002-0000-0800-000003000000}"/>
    <dataValidation allowBlank="1" showInputMessage="1" showErrorMessage="1" prompt="Enter Notes in cell at right" sqref="E13:E14" xr:uid="{00000000-0002-0000-0800-000004000000}"/>
    <dataValidation allowBlank="1" showInputMessage="1" showErrorMessage="1" prompt="Enter Notes in this cell" sqref="F13:I14" xr:uid="{00000000-0002-0000-0800-000005000000}"/>
    <dataValidation allowBlank="1" showInputMessage="1" showErrorMessage="1" prompt="This row contains weekday names for this calendar. This cell contains starting day of week. To change the starting day, select a new weekday in cell L3 in January worksheet" sqref="C2" xr:uid="{00000000-0002-0000-0800-000006000000}"/>
    <dataValidation allowBlank="1" showInputMessage="1" showErrorMessage="1" prompt="September month calendar" sqref="A1" xr:uid="{00000000-0002-0000-0800-000007000000}"/>
  </dataValidations>
  <printOptions horizontalCentered="1" verticalCentered="1"/>
  <pageMargins left="0.25" right="0.25" top="0.5" bottom="0.5" header="0.3" footer="0.3"/>
  <pageSetup scale="80" orientation="landscape" r:id="rId1"/>
  <headerFooter differentFirst="1">
    <oddFooter>Page &amp;P of &amp;N</oddFooter>
  </headerFooter>
  <drawing r:id="rId2"/>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pageSetUpPr autoPageBreaks="0" fitToPage="1"/>
  </sheetPr>
  <dimension ref="B1:I17"/>
  <sheetViews>
    <sheetView showGridLines="0" zoomScaleNormal="100" workbookViewId="0"/>
  </sheetViews>
  <sheetFormatPr defaultColWidth="9.8984375" defaultRowHeight="13.8" x14ac:dyDescent="0.25"/>
  <cols>
    <col min="1" max="1" width="2.59765625" customWidth="1"/>
    <col min="2" max="2" width="21.59765625" customWidth="1"/>
    <col min="3" max="9" width="18.3984375" customWidth="1"/>
    <col min="10" max="10" width="2.59765625" customWidth="1"/>
    <col min="11" max="11" width="8.69921875" customWidth="1"/>
  </cols>
  <sheetData>
    <row r="1" spans="2:9" ht="20.100000000000001" customHeight="1" x14ac:dyDescent="0.25">
      <c r="B1" s="10">
        <f>CalendarYear</f>
        <v>2023</v>
      </c>
    </row>
    <row r="2" spans="2:9" ht="30" customHeight="1" x14ac:dyDescent="0.25">
      <c r="B2" s="11" t="str">
        <f>UPPER(TEXT(C5,"mmmm"))</f>
        <v>OCTOBER</v>
      </c>
      <c r="C2" s="5" t="str">
        <f>UPPER(TEXT(WeekStart,"ddd"))</f>
        <v>SUN</v>
      </c>
      <c r="D2" s="5" t="str">
        <f t="shared" ref="D2:I2" si="0">UPPER(TEXT(D3,"ddd"))</f>
        <v>MON</v>
      </c>
      <c r="E2" s="5" t="str">
        <f t="shared" si="0"/>
        <v>TUE</v>
      </c>
      <c r="F2" s="5" t="str">
        <f t="shared" si="0"/>
        <v>WED</v>
      </c>
      <c r="G2" s="5" t="str">
        <f t="shared" si="0"/>
        <v>THU</v>
      </c>
      <c r="H2" s="5" t="str">
        <f t="shared" si="0"/>
        <v>FRI</v>
      </c>
      <c r="I2" s="5" t="str">
        <f t="shared" si="0"/>
        <v>SAT</v>
      </c>
    </row>
    <row r="3" spans="2:9" ht="19.5" customHeight="1" x14ac:dyDescent="0.25">
      <c r="B3" s="12"/>
      <c r="C3" s="3">
        <f t="array" ref="C3:I3">DaysAndWeeks+DATE(CalendarYear,10,1)-WEEKDAY(DATE(CalendarYear,10,1),(WeekStart="Mon")+1)+1</f>
        <v>45200</v>
      </c>
      <c r="D3" s="3">
        <v>45201</v>
      </c>
      <c r="E3" s="3">
        <v>45202</v>
      </c>
      <c r="F3" s="3">
        <v>45203</v>
      </c>
      <c r="G3" s="3">
        <v>45204</v>
      </c>
      <c r="H3" s="3">
        <v>45205</v>
      </c>
      <c r="I3" s="3">
        <v>45206</v>
      </c>
    </row>
    <row r="4" spans="2:9" ht="75" customHeight="1" x14ac:dyDescent="0.25">
      <c r="C4" s="6"/>
      <c r="D4" s="6"/>
      <c r="E4" s="6"/>
      <c r="F4" s="6"/>
      <c r="G4" s="6"/>
      <c r="H4" s="6"/>
      <c r="I4" s="6"/>
    </row>
    <row r="5" spans="2:9" ht="19.5" customHeight="1" x14ac:dyDescent="0.25">
      <c r="C5" s="3">
        <f t="array" ref="C5:I5">DaysAndWeeks+DATE(CalendarYear,10,1)-WEEKDAY(DATE(CalendarYear,10,1),(WeekStart="Mon")+1)+8</f>
        <v>45207</v>
      </c>
      <c r="D5" s="3">
        <v>45208</v>
      </c>
      <c r="E5" s="3">
        <v>45209</v>
      </c>
      <c r="F5" s="3">
        <v>45210</v>
      </c>
      <c r="G5" s="3">
        <v>45211</v>
      </c>
      <c r="H5" s="3">
        <v>45212</v>
      </c>
      <c r="I5" s="3">
        <v>45213</v>
      </c>
    </row>
    <row r="6" spans="2:9" ht="75" customHeight="1" x14ac:dyDescent="0.25">
      <c r="C6" s="7"/>
      <c r="D6" s="7"/>
      <c r="E6" s="7"/>
      <c r="F6" s="7"/>
      <c r="G6" s="7"/>
      <c r="H6" s="6"/>
      <c r="I6" s="6"/>
    </row>
    <row r="7" spans="2:9" ht="19.5" customHeight="1" x14ac:dyDescent="0.25">
      <c r="C7" s="3">
        <f t="array" ref="C7:I7">DaysAndWeeks+DATE(CalendarYear,10,1)-WEEKDAY(DATE(CalendarYear,10,1),(WeekStart="Mon")+1)+15</f>
        <v>45214</v>
      </c>
      <c r="D7" s="3">
        <v>45215</v>
      </c>
      <c r="E7" s="3">
        <v>45216</v>
      </c>
      <c r="F7" s="3">
        <v>45217</v>
      </c>
      <c r="G7" s="3">
        <v>45218</v>
      </c>
      <c r="H7" s="3">
        <v>45219</v>
      </c>
      <c r="I7" s="3">
        <v>45220</v>
      </c>
    </row>
    <row r="8" spans="2:9" ht="75" customHeight="1" x14ac:dyDescent="0.25">
      <c r="C8" s="7"/>
      <c r="D8" s="7"/>
      <c r="E8" s="7"/>
      <c r="F8" s="7"/>
      <c r="G8" s="7"/>
      <c r="H8" s="6"/>
      <c r="I8" s="6"/>
    </row>
    <row r="9" spans="2:9" ht="19.5" customHeight="1" x14ac:dyDescent="0.25">
      <c r="C9" s="3">
        <f t="array" ref="C9:I9">DaysAndWeeks+DATE(CalendarYear,10,1)-WEEKDAY(DATE(CalendarYear,10,1),(WeekStart="Mon")+1)+22</f>
        <v>45221</v>
      </c>
      <c r="D9" s="3">
        <v>45222</v>
      </c>
      <c r="E9" s="3">
        <v>45223</v>
      </c>
      <c r="F9" s="3">
        <v>45224</v>
      </c>
      <c r="G9" s="3">
        <v>45225</v>
      </c>
      <c r="H9" s="3">
        <v>45226</v>
      </c>
      <c r="I9" s="3">
        <v>45227</v>
      </c>
    </row>
    <row r="10" spans="2:9" ht="75" customHeight="1" x14ac:dyDescent="0.25">
      <c r="C10" s="7"/>
      <c r="D10" s="7"/>
      <c r="E10" s="7"/>
      <c r="F10" s="7"/>
      <c r="G10" s="7"/>
      <c r="H10" s="6"/>
      <c r="I10" s="6"/>
    </row>
    <row r="11" spans="2:9" ht="19.5" customHeight="1" x14ac:dyDescent="0.25">
      <c r="C11" s="3">
        <f t="array" ref="C11:I11">DaysAndWeeks+DATE(CalendarYear,10,1)-WEEKDAY(DATE(CalendarYear,10,1),(WeekStart="Mon")+1)+29</f>
        <v>45228</v>
      </c>
      <c r="D11" s="3">
        <v>45229</v>
      </c>
      <c r="E11" s="3">
        <v>45230</v>
      </c>
      <c r="F11" s="3">
        <v>45231</v>
      </c>
      <c r="G11" s="3">
        <v>45232</v>
      </c>
      <c r="H11" s="3">
        <v>45233</v>
      </c>
      <c r="I11" s="3">
        <v>45234</v>
      </c>
    </row>
    <row r="12" spans="2:9" ht="75" customHeight="1" x14ac:dyDescent="0.25">
      <c r="C12" s="7"/>
      <c r="D12" s="7"/>
      <c r="E12" s="7"/>
      <c r="F12" s="7"/>
      <c r="G12" s="7"/>
      <c r="H12" s="6"/>
      <c r="I12" s="6"/>
    </row>
    <row r="13" spans="2:9" ht="19.5" customHeight="1" x14ac:dyDescent="0.25">
      <c r="C13" s="3">
        <f t="array" ref="C13:D13">DaysAndWeeks+DATE(CalendarYear,10,1)-WEEKDAY(DATE(CalendarYear,10,1),(WeekStart="Mon")+1)+36</f>
        <v>45235</v>
      </c>
      <c r="D13" s="3">
        <v>45236</v>
      </c>
      <c r="E13" s="17" t="s">
        <v>0</v>
      </c>
      <c r="F13" s="18"/>
      <c r="G13" s="18"/>
      <c r="H13" s="18"/>
      <c r="I13" s="18"/>
    </row>
    <row r="14" spans="2:9" ht="75" customHeight="1" x14ac:dyDescent="0.25">
      <c r="C14" s="7"/>
      <c r="D14" s="7"/>
      <c r="E14" s="17"/>
      <c r="F14" s="18"/>
      <c r="G14" s="18"/>
      <c r="H14" s="18"/>
      <c r="I14" s="18"/>
    </row>
    <row r="15" spans="2:9" ht="16.5" customHeight="1" x14ac:dyDescent="0.25"/>
    <row r="16" spans="2:9" ht="16.5" customHeight="1" x14ac:dyDescent="0.25"/>
    <row r="17" ht="16.5" customHeight="1" x14ac:dyDescent="0.25"/>
  </sheetData>
  <mergeCells count="2">
    <mergeCell ref="E13:E14"/>
    <mergeCell ref="F13:I14"/>
  </mergeCells>
  <conditionalFormatting sqref="C3:C14">
    <cfRule type="expression" dxfId="14" priority="3">
      <formula>C$2="SUN"</formula>
    </cfRule>
  </conditionalFormatting>
  <conditionalFormatting sqref="C13:D13 C11:I11">
    <cfRule type="expression" dxfId="13" priority="5">
      <formula>AND(DAY(C11)&gt;=1,DAY(C11)&lt;=15)</formula>
    </cfRule>
  </conditionalFormatting>
  <conditionalFormatting sqref="C3:H4">
    <cfRule type="expression" dxfId="12" priority="4">
      <formula>DAY(C3)&gt;8</formula>
    </cfRule>
  </conditionalFormatting>
  <conditionalFormatting sqref="H3:I12">
    <cfRule type="expression" dxfId="11" priority="2">
      <formula>H$2="SAT"</formula>
    </cfRule>
  </conditionalFormatting>
  <conditionalFormatting sqref="I3:I12">
    <cfRule type="expression" dxfId="10" priority="1">
      <formula>$I$2="SUN"</formula>
    </cfRule>
  </conditionalFormatting>
  <dataValidations count="8">
    <dataValidation allowBlank="1" showInputMessage="1" showErrorMessage="1" prompt="Calendar day in this &amp; rows 5, 7, 9, 11, &amp; 13, are automatically updated. If this cell doesn’t contain number 1, then it is a previous month's day. Enter monthly notes in cell F13" sqref="C3" xr:uid="{00000000-0002-0000-0900-000000000000}"/>
    <dataValidation allowBlank="1" showInputMessage="1" showErrorMessage="1" prompt="October month calendar" sqref="A1" xr:uid="{00000000-0002-0000-0900-000001000000}"/>
    <dataValidation allowBlank="1" showInputMessage="1" showErrorMessage="1" prompt="This row contains weekday names for this calendar. This cell contains starting day of week. To change the starting day, select a new weekday in cell L3 in January worksheet" sqref="C2" xr:uid="{00000000-0002-0000-0900-000002000000}"/>
    <dataValidation allowBlank="1" showInputMessage="1" showErrorMessage="1" prompt="Enter Notes in this cell" sqref="F13:I14" xr:uid="{00000000-0002-0000-0900-000003000000}"/>
    <dataValidation allowBlank="1" showInputMessage="1" showErrorMessage="1" prompt="Enter Notes in cell at right" sqref="E13:E14" xr:uid="{00000000-0002-0000-0900-000004000000}"/>
    <dataValidation allowBlank="1" showInputMessage="1" showErrorMessage="1" prompt="Year in this cell is automatically updated based on year entered in January worksheet. Month for this worksheet is in cell below" sqref="B1" xr:uid="{00000000-0002-0000-0900-000005000000}"/>
    <dataValidation allowBlank="1" showInputMessage="1" showErrorMessage="1" prompt="Month of this worksheet is in this cell. Calendar starts at right and contains dates from previous, current and the next month. Monthly notes can be entered in cell F13" sqref="B2" xr:uid="{00000000-0002-0000-0900-000006000000}"/>
    <dataValidation allowBlank="1" showInputMessage="1" showErrorMessage="1" prompt="Enter daily notes based on the calendar day above in cells in this and rows 6, 8, 10, 12 and 14, columns C to I" sqref="C4" xr:uid="{00000000-0002-0000-0900-000007000000}"/>
  </dataValidations>
  <printOptions horizontalCentered="1" verticalCentered="1"/>
  <pageMargins left="0.25" right="0.25" top="0.5" bottom="0.5" header="0.3" footer="0.3"/>
  <pageSetup scale="80" orientation="landscape" r:id="rId1"/>
  <headerFooter differentFirst="1">
    <oddFooter>Page &amp;P of &amp;N</oddFooter>
  </headerFooter>
  <drawing r:id="rId2"/>
</worksheet>
</file>

<file path=customXml/_rels/item2.xml.rels>&#65279;<?xml version="1.0" encoding="utf-8"?><Relationships xmlns="http://schemas.openxmlformats.org/package/2006/relationships"><Relationship Type="http://schemas.openxmlformats.org/officeDocument/2006/relationships/customXmlProps" Target="/customXml/itemProps21.xml" Id="rId1" /></Relationships>
</file>

<file path=customXml/_rels/item12.xml.rels>&#65279;<?xml version="1.0" encoding="utf-8"?><Relationships xmlns="http://schemas.openxmlformats.org/package/2006/relationships"><Relationship Type="http://schemas.openxmlformats.org/officeDocument/2006/relationships/customXmlProps" Target="/customXml/itemProps12.xml" Id="rId1" /></Relationships>
</file>

<file path=customXml/_rels/item33.xml.rels>&#65279;<?xml version="1.0" encoding="utf-8"?><Relationships xmlns="http://schemas.openxmlformats.org/package/2006/relationships"><Relationship Type="http://schemas.openxmlformats.org/officeDocument/2006/relationships/customXmlProps" Target="/customXml/itemProps33.xml" Id="rId1" /></Relationships>
</file>

<file path=customXml/item2.xml><?xml version="1.0" encoding="utf-8"?>
<?mso-contentType ?>
<FormTemplates xmlns="http://schemas.microsoft.com/sharepoint/v3/contenttype/forms">
  <Display>DocumentLibraryForm</Display>
  <Edit>DocumentLibraryForm</Edit>
  <New>DocumentLibraryForm</New>
</FormTemplates>
</file>

<file path=customXml/item12.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26" ma:contentTypeDescription="Create a new document." ma:contentTypeScope="" ma:versionID="ac37c1753acd5e330d2062ccec26ea66">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3b340c7101c92c5120abd06486f94548"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Status" minOccurs="0"/>
                <xsd:element ref="ns2:Image" minOccurs="0"/>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4:TaxCatchAll" minOccurs="0"/>
                <xsd:element ref="ns2:ImageTagsTaxHTField" minOccurs="0"/>
                <xsd:element ref="ns2:MediaServiceLocation" minOccurs="0"/>
                <xsd:element ref="ns2:MediaLengthInSeconds" minOccurs="0"/>
                <xsd:element ref="ns2:Background" minOccurs="0"/>
                <xsd:element ref="ns2:MediaServiceSearchProperties" minOccurs="0"/>
                <xsd:element ref="ns2:MediaServiceDoc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ma:readOnly="false">
      <xsd:simpleType>
        <xsd:restriction base="dms:Note"/>
      </xsd:simpleType>
    </xsd:element>
    <xsd:element name="_ip_UnifiedCompliancePolicyUIAction" ma:index="21"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Status" ma:index="2" nillable="true" ma:displayName="Status" ma:default="Not started" ma:format="Dropdown" ma:internalName="Status" ma:readOnly="false">
      <xsd:simpleType>
        <xsd:restriction base="dms:Choice">
          <xsd:enumeration value="Not started"/>
          <xsd:enumeration value="In Progress"/>
          <xsd:enumeration value="Completed"/>
        </xsd:restriction>
      </xsd:simpleType>
    </xsd:element>
    <xsd:element name="Image" ma:index="3" nillable="true" ma:displayName="Image" ma:format="Image" ma:internalName="Imag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hidden="true" ma:internalName="MediaServiceOCR" ma:readOnly="true">
      <xsd:simpleType>
        <xsd:restriction base="dms:Note"/>
      </xsd:simpleType>
    </xsd:element>
    <xsd:element name="MediaServiceAutoTags" ma:index="11" nillable="true" ma:displayName="MediaServiceAutoTags" ma:hidden="true"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hidden="true" ma:internalName="MediaServiceKeyPoints" ma:readOnly="fals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ImageTagsTaxHTField" ma:index="25"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Background" ma:index="28" nillable="true" ma:displayName="Background" ma:default="0" ma:format="Dropdown" ma:internalName="Background">
      <xsd:simpleType>
        <xsd:restriction base="dms:Boolean"/>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DocTags" ma:index="30" nillable="true" ma:displayName="MediaServiceDocTags" ma:hidden="true" ma:internalName="MediaServiceDoc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f6bfcbc-3db3-4ae6-bd76-326f0798ad28}" ma:internalName="TaxCatchAll" ma:readOnly="false"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Background xmlns="71af3243-3dd4-4a8d-8c0d-dd76da1f02a5">false</Background>
    <_ip_UnifiedCompliancePolicyProperties xmlns="http://schemas.microsoft.com/sharepoint/v3" xsi:nil="true"/>
    <ImageTagsTaxHTField xmlns="71af3243-3dd4-4a8d-8c0d-dd76da1f02a5">
      <Terms xmlns="http://schemas.microsoft.com/office/infopath/2007/PartnerControls"/>
    </ImageTagsTaxHTField>
    <TaxCatchAll xmlns="230e9df3-be65-4c73-a93b-d1236ebd677e" xsi:nil="true"/>
    <MediaServiceKeyPoints xmlns="71af3243-3dd4-4a8d-8c0d-dd76da1f02a5" xsi:nil="true"/>
  </documentManagement>
</p:properties>
</file>

<file path=customXml/itemProps12.xml><?xml version="1.0" encoding="utf-8"?>
<ds:datastoreItem xmlns:ds="http://schemas.openxmlformats.org/officeDocument/2006/customXml" ds:itemID="{979C1869-76B8-4036-AAB7-7A9B46044335}"/>
</file>

<file path=customXml/itemProps21.xml><?xml version="1.0" encoding="utf-8"?>
<ds:datastoreItem xmlns:ds="http://schemas.openxmlformats.org/officeDocument/2006/customXml" ds:itemID="{B949B227-BD04-4070-A8D6-76755D7408A5}"/>
</file>

<file path=customXml/itemProps33.xml><?xml version="1.0" encoding="utf-8"?>
<ds:datastoreItem xmlns:ds="http://schemas.openxmlformats.org/officeDocument/2006/customXml" ds:itemID="{B1EDD8F4-56A9-4E1E-BCF2-453348A0A0C2}"/>
</file>

<file path=docProps/app.xml><?xml version="1.0" encoding="utf-8"?>
<ap:Properties xmlns:vt="http://schemas.openxmlformats.org/officeDocument/2006/docPropsVTypes" xmlns:ap="http://schemas.openxmlformats.org/officeDocument/2006/extended-properties">
  <ap:Template>TM02930059</ap:Template>
  <ap:Application>Microsoft Excel</ap:Application>
  <ap:DocSecurity>0</ap:DocSecurity>
  <ap:ScaleCrop>false</ap:ScaleCrop>
  <ap:HeadingPairs>
    <vt:vector baseType="variant" size="4">
      <vt:variant>
        <vt:lpstr>Worksheets</vt:lpstr>
      </vt:variant>
      <vt:variant>
        <vt:i4>12</vt:i4>
      </vt:variant>
      <vt:variant>
        <vt:lpstr>Named Ranges</vt:lpstr>
      </vt:variant>
      <vt:variant>
        <vt:i4>40</vt:i4>
      </vt:variant>
    </vt:vector>
  </ap:HeadingPairs>
  <ap:TitlesOfParts>
    <vt:vector baseType="lpstr" size="52">
      <vt:lpstr>January</vt:lpstr>
      <vt:lpstr>February</vt:lpstr>
      <vt:lpstr>March</vt:lpstr>
      <vt:lpstr>April</vt:lpstr>
      <vt:lpstr>May</vt:lpstr>
      <vt:lpstr>June</vt:lpstr>
      <vt:lpstr>July</vt:lpstr>
      <vt:lpstr>August</vt:lpstr>
      <vt:lpstr>September</vt:lpstr>
      <vt:lpstr>October</vt:lpstr>
      <vt:lpstr>November</vt:lpstr>
      <vt:lpstr>December</vt:lpstr>
      <vt:lpstr>CalendarYear</vt:lpstr>
      <vt:lpstr>ColumnTitleRegion1..I12.1</vt:lpstr>
      <vt:lpstr>October!ColumnTitleRegion1..I12.10</vt:lpstr>
      <vt:lpstr>November!ColumnTitleRegion1..I12.11</vt:lpstr>
      <vt:lpstr>December!ColumnTitleRegion1..I12.12</vt:lpstr>
      <vt:lpstr>ColumnTitleRegion1..I12.2</vt:lpstr>
      <vt:lpstr>March!ColumnTitleRegion1..I12.3</vt:lpstr>
      <vt:lpstr>April!ColumnTitleRegion1..I12.4</vt:lpstr>
      <vt:lpstr>May!ColumnTitleRegion1..I12.5</vt:lpstr>
      <vt:lpstr>June!ColumnTitleRegion1..I12.6</vt:lpstr>
      <vt:lpstr>July!ColumnTitleRegion1..I12.7</vt:lpstr>
      <vt:lpstr>August!ColumnTitleRegion1..I12.8</vt:lpstr>
      <vt:lpstr>September!ColumnTitleRegion1..I12.9</vt:lpstr>
      <vt:lpstr>ColumnTitleRegion2..D14.1</vt:lpstr>
      <vt:lpstr>October!ColumnTitleRegion2..D14.10</vt:lpstr>
      <vt:lpstr>November!ColumnTitleRegion2..D14.11</vt:lpstr>
      <vt:lpstr>December!ColumnTitleRegion2..D14.12</vt:lpstr>
      <vt:lpstr>ColumnTitleRegion2..D14.2</vt:lpstr>
      <vt:lpstr>March!ColumnTitleRegion2..D14.3</vt:lpstr>
      <vt:lpstr>April!ColumnTitleRegion2..D14.4</vt:lpstr>
      <vt:lpstr>May!ColumnTitleRegion2..D14.5</vt:lpstr>
      <vt:lpstr>June!ColumnTitleRegion2..D14.6</vt:lpstr>
      <vt:lpstr>July!ColumnTitleRegion2..D14.7</vt:lpstr>
      <vt:lpstr>August!ColumnTitleRegion2..D14.8</vt:lpstr>
      <vt:lpstr>September!ColumnTitleRegion2..D14.9</vt:lpstr>
      <vt:lpstr>January!Print_Area</vt:lpstr>
      <vt:lpstr>October!RowTitleRegion1..F13.10</vt:lpstr>
      <vt:lpstr>November!RowTitleRegion1..F13.11</vt:lpstr>
      <vt:lpstr>December!RowTitleRegion1..F13.12</vt:lpstr>
      <vt:lpstr>RowTitleRegion1..F13.2</vt:lpstr>
      <vt:lpstr>March!RowTitleRegion1..F13.3</vt:lpstr>
      <vt:lpstr>April!RowTitleRegion1..F13.4</vt:lpstr>
      <vt:lpstr>May!RowTitleRegion1..F13.5</vt:lpstr>
      <vt:lpstr>June!RowTitleRegion1..F13.6</vt:lpstr>
      <vt:lpstr>July!RowTitleRegion1..F13.7</vt:lpstr>
      <vt:lpstr>August!RowTitleRegion1..F13.8</vt:lpstr>
      <vt:lpstr>September!RowTitleRegion1..F13.9</vt:lpstr>
      <vt:lpstr>RowTitleRegion1..L3.1</vt:lpstr>
      <vt:lpstr>January!RowTitleRegion2..F13.1</vt:lpstr>
      <vt:lpstr>WeekStart</vt:lpstr>
    </vt:vector>
  </ap:TitlesOfParts>
  <ap:Company/>
  <ap:LinksUpToDate>false</ap:LinksUpToDate>
  <ap:SharedDoc>false</ap:SharedDoc>
  <ap:HyperlinksChanged>false</ap:HyperlinksChanged>
  <ap:AppVersion>16.0300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2022-12-27T00:21:56Z</dcterms:created>
  <dcterms:modified xsi:type="dcterms:W3CDTF">2022-12-27T00:22:08Z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